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606"/>
  <workbookPr filterPrivacy="1" codeName="ThisWorkbook"/>
  <mc:AlternateContent xmlns:mc="http://schemas.openxmlformats.org/markup-compatibility/2006">
    <mc:Choice Requires="x15">
      <x15ac:absPath xmlns:x15ac="http://schemas.microsoft.com/office/spreadsheetml/2010/11/ac" url="/Users/sergemilan/Desktop/NUXEO/DU Showrunner INA-UCA/"/>
    </mc:Choice>
  </mc:AlternateContent>
  <workbookProtection workbookAlgorithmName="SHA-512" workbookHashValue="htsS9WaFkFO46/J8hBg3dmUWAd1cciJBDkmnSqFkmSEQORNCZIMFN/fADOs5pP4MGJiv2QGUMLpYHRNo0T2vNQ==" workbookSaltValue="qGpq/izuUWuA0/ZsSrfNIg==" workbookSpinCount="100000" lockStructure="1"/>
  <bookViews>
    <workbookView xWindow="1820" yWindow="800" windowWidth="25240" windowHeight="17120" activeTab="1"/>
  </bookViews>
  <sheets>
    <sheet name="Note explicative" sheetId="7" r:id="rId1"/>
    <sheet name="Fiche Soutenabilité Formation" sheetId="3" r:id="rId2"/>
    <sheet name="Vocabulaire et données" sheetId="10" state="hidden" r:id="rId3"/>
    <sheet name="paramètres" sheetId="2"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calcPr calcId="150001" concurrentCalc="0"/>
  <extLs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C15" i="3" l="1"/>
  <c r="B25" i="2"/>
  <c r="B24" i="2"/>
  <c r="B23" i="2"/>
  <c r="B22" i="2"/>
  <c r="B21" i="2"/>
  <c r="B20" i="2"/>
  <c r="C71" i="3"/>
  <c r="G71" i="3"/>
  <c r="F71" i="3"/>
  <c r="B71" i="3"/>
  <c r="B16" i="2"/>
  <c r="N32" i="10"/>
  <c r="M32" i="10"/>
  <c r="L32" i="10"/>
  <c r="K32" i="10"/>
  <c r="J32" i="10"/>
  <c r="I32" i="10"/>
  <c r="H32" i="10"/>
  <c r="G32" i="10"/>
  <c r="F32" i="10"/>
  <c r="E32" i="10"/>
  <c r="D32" i="10"/>
  <c r="C32" i="10"/>
  <c r="B32" i="10"/>
  <c r="N31" i="10"/>
  <c r="M31" i="10"/>
  <c r="L31" i="10"/>
  <c r="K31" i="10"/>
  <c r="J31" i="10"/>
  <c r="I31" i="10"/>
  <c r="H31" i="10"/>
  <c r="G31" i="10"/>
  <c r="F31" i="10"/>
  <c r="E31" i="10"/>
  <c r="D31" i="10"/>
  <c r="C31" i="10"/>
  <c r="B31" i="10"/>
  <c r="N30" i="10"/>
  <c r="M30" i="10"/>
  <c r="L30" i="10"/>
  <c r="K30" i="10"/>
  <c r="J30" i="10"/>
  <c r="I30" i="10"/>
  <c r="H30" i="10"/>
  <c r="G30" i="10"/>
  <c r="F30" i="10"/>
  <c r="E30" i="10"/>
  <c r="D30" i="10"/>
  <c r="C30" i="10"/>
  <c r="B30" i="10"/>
  <c r="N29" i="10"/>
  <c r="M29" i="10"/>
  <c r="L29" i="10"/>
  <c r="K29" i="10"/>
  <c r="J29" i="10"/>
  <c r="I29" i="10"/>
  <c r="H29" i="10"/>
  <c r="G29" i="10"/>
  <c r="F29" i="10"/>
  <c r="E29" i="10"/>
  <c r="D29" i="10"/>
  <c r="C29" i="10"/>
  <c r="B29" i="10"/>
  <c r="N28" i="10"/>
  <c r="M28" i="10"/>
  <c r="L28" i="10"/>
  <c r="K28" i="10"/>
  <c r="J28" i="10"/>
  <c r="I28" i="10"/>
  <c r="H28" i="10"/>
  <c r="G28" i="10"/>
  <c r="F28" i="10"/>
  <c r="E28" i="10"/>
  <c r="D28" i="10"/>
  <c r="C28" i="10"/>
  <c r="B28" i="10"/>
  <c r="N27" i="10"/>
  <c r="M27" i="10"/>
  <c r="L27" i="10"/>
  <c r="K27" i="10"/>
  <c r="J27" i="10"/>
  <c r="I27" i="10"/>
  <c r="H27" i="10"/>
  <c r="G27" i="10"/>
  <c r="F27" i="10"/>
  <c r="E27" i="10"/>
  <c r="D27" i="10"/>
  <c r="C27" i="10"/>
  <c r="B27" i="10"/>
  <c r="N24" i="10"/>
  <c r="M24" i="10"/>
  <c r="L24" i="10"/>
  <c r="K24" i="10"/>
  <c r="J24" i="10"/>
  <c r="I24" i="10"/>
  <c r="H24" i="10"/>
  <c r="G24" i="10"/>
  <c r="F24" i="10"/>
  <c r="E24" i="10"/>
  <c r="D24" i="10"/>
  <c r="C24" i="10"/>
  <c r="B24" i="10"/>
  <c r="N23" i="10"/>
  <c r="M23" i="10"/>
  <c r="L23" i="10"/>
  <c r="K23" i="10"/>
  <c r="J23" i="10"/>
  <c r="I23" i="10"/>
  <c r="H23" i="10"/>
  <c r="G23" i="10"/>
  <c r="F23" i="10"/>
  <c r="E23" i="10"/>
  <c r="D23" i="10"/>
  <c r="C23" i="10"/>
  <c r="B23" i="10"/>
  <c r="N22" i="10"/>
  <c r="M22" i="10"/>
  <c r="L22" i="10"/>
  <c r="K22" i="10"/>
  <c r="J22" i="10"/>
  <c r="I22" i="10"/>
  <c r="H22" i="10"/>
  <c r="G22" i="10"/>
  <c r="F22" i="10"/>
  <c r="E22" i="10"/>
  <c r="D22" i="10"/>
  <c r="C22" i="10"/>
  <c r="B22" i="10"/>
  <c r="N21" i="10"/>
  <c r="M21" i="10"/>
  <c r="L21" i="10"/>
  <c r="K21" i="10"/>
  <c r="J21" i="10"/>
  <c r="I21" i="10"/>
  <c r="H21" i="10"/>
  <c r="G21" i="10"/>
  <c r="F21" i="10"/>
  <c r="E21" i="10"/>
  <c r="D21" i="10"/>
  <c r="C21" i="10"/>
  <c r="B21" i="10"/>
  <c r="N20" i="10"/>
  <c r="M20" i="10"/>
  <c r="L20" i="10"/>
  <c r="K20" i="10"/>
  <c r="J20" i="10"/>
  <c r="I20" i="10"/>
  <c r="H20" i="10"/>
  <c r="G20" i="10"/>
  <c r="F20" i="10"/>
  <c r="E20" i="10"/>
  <c r="D20" i="10"/>
  <c r="C20" i="10"/>
  <c r="B20" i="10"/>
  <c r="N19" i="10"/>
  <c r="M19" i="10"/>
  <c r="L19" i="10"/>
  <c r="K19" i="10"/>
  <c r="J19" i="10"/>
  <c r="I19" i="10"/>
  <c r="H19" i="10"/>
  <c r="G19" i="10"/>
  <c r="F19" i="10"/>
  <c r="E19" i="10"/>
  <c r="D19" i="10"/>
  <c r="C19" i="10"/>
  <c r="B19" i="10"/>
  <c r="F52" i="3"/>
  <c r="O27" i="10"/>
  <c r="O31" i="10"/>
  <c r="O21" i="10"/>
  <c r="F60" i="3"/>
  <c r="O22" i="10"/>
  <c r="O28" i="10"/>
  <c r="O32" i="10"/>
  <c r="O23" i="10"/>
  <c r="O29" i="10"/>
  <c r="O19" i="10"/>
  <c r="O20" i="10"/>
  <c r="O24" i="10"/>
  <c r="O30" i="10"/>
  <c r="F51" i="3"/>
  <c r="D51" i="3"/>
  <c r="D60" i="3"/>
  <c r="F59" i="3"/>
  <c r="D59" i="3"/>
  <c r="D22" i="3"/>
  <c r="B81" i="3"/>
  <c r="D84" i="3"/>
  <c r="F84" i="3"/>
  <c r="D83" i="3"/>
  <c r="F83" i="3"/>
  <c r="D82" i="3"/>
  <c r="F82" i="3"/>
  <c r="D68" i="3"/>
  <c r="D67" i="3"/>
  <c r="D66" i="3"/>
  <c r="D65" i="3"/>
  <c r="B64" i="3"/>
  <c r="F58" i="3"/>
  <c r="D58" i="3"/>
  <c r="F57" i="3"/>
  <c r="D57" i="3"/>
  <c r="B56" i="3"/>
  <c r="D52" i="3"/>
  <c r="F50" i="3"/>
  <c r="D50" i="3"/>
  <c r="B49" i="3"/>
  <c r="F45" i="3"/>
  <c r="D45" i="3"/>
  <c r="F44" i="3"/>
  <c r="D44" i="3"/>
  <c r="B43" i="3"/>
  <c r="D38" i="3"/>
  <c r="D37" i="3"/>
  <c r="D36" i="3"/>
  <c r="B35" i="3"/>
  <c r="D34" i="3"/>
  <c r="D33" i="3"/>
  <c r="D32" i="3"/>
  <c r="D30" i="3"/>
  <c r="D31" i="3"/>
  <c r="B30" i="3"/>
  <c r="D29" i="3"/>
  <c r="D28" i="3"/>
  <c r="D27" i="3"/>
  <c r="B26" i="3"/>
  <c r="D21" i="3"/>
  <c r="D20" i="3"/>
  <c r="D19" i="3"/>
  <c r="B18" i="3"/>
  <c r="B23" i="3"/>
  <c r="E12" i="3"/>
  <c r="D17" i="3"/>
  <c r="D16" i="3"/>
  <c r="D64" i="3"/>
  <c r="B77" i="3"/>
  <c r="D35" i="3"/>
  <c r="B78" i="3"/>
  <c r="D18" i="3"/>
  <c r="D23" i="3"/>
  <c r="D26" i="3"/>
  <c r="D39" i="3"/>
  <c r="F81" i="3"/>
  <c r="D81" i="3"/>
  <c r="B39" i="3"/>
  <c r="D43" i="3"/>
  <c r="D56" i="3"/>
  <c r="D49" i="3"/>
  <c r="C77" i="3"/>
  <c r="C78" i="3"/>
  <c r="D78" i="3"/>
  <c r="D12" i="3"/>
  <c r="B12" i="3"/>
  <c r="C12" i="3"/>
  <c r="D77" i="3"/>
</calcChain>
</file>

<file path=xl/comments1.xml><?xml version="1.0" encoding="utf-8"?>
<comments xmlns="http://schemas.openxmlformats.org/spreadsheetml/2006/main">
  <authors>
    <author>Auteur</author>
  </authors>
  <commentList>
    <comment ref="A15" authorId="0">
      <text>
        <r>
          <rPr>
            <b/>
            <sz val="9"/>
            <color indexed="81"/>
            <rFont val="Tahoma"/>
            <family val="2"/>
          </rPr>
          <t>Auteur:</t>
        </r>
        <r>
          <rPr>
            <sz val="9"/>
            <color indexed="81"/>
            <rFont val="Tahoma"/>
            <family val="2"/>
          </rPr>
          <t xml:space="preserve">
A priori le montant concerne le financement des contrats n-1 voir n-2 (mais le nombre de contrats est celui de l'année N).L'utilisation de cette approximation ne posse pas de problèmes.</t>
        </r>
      </text>
    </comment>
    <comment ref="A17" authorId="0">
      <text>
        <r>
          <rPr>
            <b/>
            <sz val="9"/>
            <color indexed="81"/>
            <rFont val="Tahoma"/>
            <family val="2"/>
          </rPr>
          <t>Auteur:</t>
        </r>
        <r>
          <rPr>
            <sz val="9"/>
            <color indexed="81"/>
            <rFont val="Tahoma"/>
            <family val="2"/>
          </rPr>
          <t xml:space="preserve">
ne contient pas les recettes de contrats non subventionnés par le plan régional de formation car une autre ligne lui est dédiée (section "Autres" de "Autres recettes dédiées")</t>
        </r>
      </text>
    </comment>
    <comment ref="A18" authorId="0">
      <text>
        <r>
          <rPr>
            <b/>
            <sz val="9"/>
            <color indexed="81"/>
            <rFont val="Tahoma"/>
            <family val="2"/>
          </rPr>
          <t>Auteur:</t>
        </r>
        <r>
          <rPr>
            <sz val="9"/>
            <color indexed="81"/>
            <rFont val="Tahoma"/>
            <family val="2"/>
          </rPr>
          <t xml:space="preserve">
C'est le DI spécifique à une formation et qui participe à son financement (en plus des droits nationaux).
Concernant les formations en alternance, quand les DI spécifiques sont facturés à l’entreprise d’accueil et que le paiement ne se trouve pas dans APOGEE, les montants sont inscrits dans la section "Autres" de "Autres recettes dédiées" il n'y aura donc pas obligatoirement de correspondance parfaite avec le nombre d'alternants inscrits.</t>
        </r>
      </text>
    </comment>
    <comment ref="A22" authorId="0">
      <text>
        <r>
          <rPr>
            <sz val="9"/>
            <color indexed="81"/>
            <rFont val="Tahoma"/>
            <family val="2"/>
          </rPr>
          <t xml:space="preserve">Concernant les formations en alternance, quand les DI nationaux sont facturés à l’entreprise d’accueil et que le paiement ne se trouve pas dans APOGEE, les montants sont inscrits dans la section "Autres" de "Autres recettes dédiées" il n'y aura donc pas obligatoirement de correspondance parfaite avec le nombre d'alternants inscrits.
</t>
        </r>
      </text>
    </comment>
    <comment ref="B34" authorId="0">
      <text>
        <r>
          <rPr>
            <b/>
            <sz val="9"/>
            <color indexed="81"/>
            <rFont val="Tahoma"/>
            <family val="2"/>
          </rPr>
          <t>Auteur:</t>
        </r>
        <r>
          <rPr>
            <sz val="9"/>
            <color indexed="81"/>
            <rFont val="Tahoma"/>
            <family val="2"/>
          </rPr>
          <t xml:space="preserve">
Le montant indiqué ici peut être celui de la composante: dans ce cas c'est le prorata qui fixe la part associée à la formation
Compter ce que l'on recoit en novembre de l'année N comme le
montant correspondant à l'année universitaire N-N+1</t>
        </r>
      </text>
    </comment>
    <comment ref="A44" author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45" author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57"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58"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59"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60" author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65" authorId="0">
      <text>
        <r>
          <rPr>
            <b/>
            <sz val="9"/>
            <color indexed="81"/>
            <rFont val="Tahoma"/>
            <family val="2"/>
          </rPr>
          <t>Auteur:</t>
        </r>
        <r>
          <rPr>
            <sz val="9"/>
            <color indexed="81"/>
            <rFont val="Tahoma"/>
            <family val="2"/>
          </rPr>
          <t xml:space="preserve">
Achat de TBI, video projecteur, bureau, chaises…</t>
        </r>
      </text>
    </comment>
    <comment ref="A66" author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67" author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68" authorId="0">
      <text>
        <r>
          <rPr>
            <b/>
            <sz val="9"/>
            <color indexed="81"/>
            <rFont val="Tahoma"/>
            <family val="2"/>
          </rPr>
          <t>Auteur:</t>
        </r>
        <r>
          <rPr>
            <sz val="9"/>
            <color indexed="81"/>
            <rFont val="Tahoma"/>
            <family val="2"/>
          </rPr>
          <t xml:space="preserve">
pédagogie innovante, etc.</t>
        </r>
      </text>
    </comment>
  </commentList>
</comments>
</file>

<file path=xl/comments2.xml><?xml version="1.0" encoding="utf-8"?>
<comments xmlns="http://schemas.openxmlformats.org/spreadsheetml/2006/main">
  <authors>
    <author>Auteur</author>
  </authors>
  <commentList>
    <comment ref="A23"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24"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25"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List>
</comments>
</file>

<file path=xl/sharedStrings.xml><?xml version="1.0" encoding="utf-8"?>
<sst xmlns="http://schemas.openxmlformats.org/spreadsheetml/2006/main" count="273" uniqueCount="213">
  <si>
    <t>Contrat PRO</t>
  </si>
  <si>
    <t>Nombre</t>
  </si>
  <si>
    <t>Montant total</t>
  </si>
  <si>
    <t>Diplôme d’ingénieur</t>
  </si>
  <si>
    <t>DUT</t>
  </si>
  <si>
    <t>Licence</t>
  </si>
  <si>
    <t>Licence professionnelle</t>
  </si>
  <si>
    <t>Master</t>
  </si>
  <si>
    <t>Diplômes d'université</t>
  </si>
  <si>
    <t>Autre formation nationales (santé,DAEU, capacité, etc.)</t>
  </si>
  <si>
    <t>Niveaux de formation</t>
  </si>
  <si>
    <t>ESPE</t>
  </si>
  <si>
    <t>IAE</t>
  </si>
  <si>
    <t>IDPD</t>
  </si>
  <si>
    <t>ISEM</t>
  </si>
  <si>
    <t>IUT</t>
  </si>
  <si>
    <t>POLYTECH</t>
  </si>
  <si>
    <t>UFR DROIT SCES PO</t>
  </si>
  <si>
    <t>UFR LASH</t>
  </si>
  <si>
    <t>UFR MEDECINE</t>
  </si>
  <si>
    <t>UFR ODONTOLOGIE</t>
  </si>
  <si>
    <t>UFR SCIENCES</t>
  </si>
  <si>
    <t>UFR STAPS</t>
  </si>
  <si>
    <t>Liste Composantes</t>
  </si>
  <si>
    <t>Nom des champs</t>
  </si>
  <si>
    <t>BSS</t>
  </si>
  <si>
    <t>EEF</t>
  </si>
  <si>
    <t>DSPEG</t>
  </si>
  <si>
    <t>LLAC</t>
  </si>
  <si>
    <t>SHS</t>
  </si>
  <si>
    <t>SITE</t>
  </si>
  <si>
    <t>LangueAnglaise</t>
  </si>
  <si>
    <t>NonRenseigné</t>
  </si>
  <si>
    <t>Description de la formation :</t>
  </si>
  <si>
    <t>Subventions</t>
  </si>
  <si>
    <t>Annuelle</t>
  </si>
  <si>
    <t>Une fois seulement</t>
  </si>
  <si>
    <t>Aléatoire</t>
  </si>
  <si>
    <t>Subvention N°1</t>
  </si>
  <si>
    <t xml:space="preserve">Autres recettes dédiés </t>
  </si>
  <si>
    <t>Subvention N°2</t>
  </si>
  <si>
    <t>Subvention N°3</t>
  </si>
  <si>
    <t>Observation</t>
  </si>
  <si>
    <t>Autre</t>
  </si>
  <si>
    <t>Autre recette N°1</t>
  </si>
  <si>
    <t>Autre recette N°2</t>
  </si>
  <si>
    <t>Autre recette N°3</t>
  </si>
  <si>
    <t>Montant</t>
  </si>
  <si>
    <t>Catégorie subvention</t>
  </si>
  <si>
    <t>Catégorie convention</t>
  </si>
  <si>
    <t>Université étrangère</t>
  </si>
  <si>
    <t>Collectivité</t>
  </si>
  <si>
    <t>Partenaire industriel</t>
  </si>
  <si>
    <t>Financeur</t>
  </si>
  <si>
    <t>déplacements des intervenants</t>
  </si>
  <si>
    <t>Frais de réception</t>
  </si>
  <si>
    <t>Coût du personnel en soutien</t>
  </si>
  <si>
    <t>Nombre d'ETP</t>
  </si>
  <si>
    <t>Fiche de soutenabilité d'une formation autofinancée</t>
  </si>
  <si>
    <t>Coût des heures de formation</t>
  </si>
  <si>
    <t>% pour la formation</t>
  </si>
  <si>
    <t>Cout de fonctionnement spécifique</t>
  </si>
  <si>
    <t>TOTAL consommé pour la formation</t>
  </si>
  <si>
    <t>permanent</t>
  </si>
  <si>
    <t>vacataire</t>
  </si>
  <si>
    <t>Coût horaire chargé</t>
  </si>
  <si>
    <t>Nombre d'HEQTD</t>
  </si>
  <si>
    <t>Coût affecté</t>
  </si>
  <si>
    <t>Autres prestations</t>
  </si>
  <si>
    <t>Coût moyen utilisé</t>
  </si>
  <si>
    <t>Personnel relation entreprise de la composante</t>
  </si>
  <si>
    <t>Encadrement et coordination</t>
  </si>
  <si>
    <t>H. assurées par des permanents</t>
  </si>
  <si>
    <t>% non mutualisées</t>
  </si>
  <si>
    <t>Conventions</t>
  </si>
  <si>
    <t>Convention N°1</t>
  </si>
  <si>
    <t>Convention N°2</t>
  </si>
  <si>
    <t>Convention N°3</t>
  </si>
  <si>
    <t>Montant affecté</t>
  </si>
  <si>
    <t>Au profit des autres formations</t>
  </si>
  <si>
    <t>Coût moyen chargé utilisé</t>
  </si>
  <si>
    <t>Composante:</t>
  </si>
  <si>
    <t>Département:</t>
  </si>
  <si>
    <t>Nom de la formation:</t>
  </si>
  <si>
    <t>Année de création:</t>
  </si>
  <si>
    <t>Grand niveaux de formation:</t>
  </si>
  <si>
    <t>Nombre d'étudiants:</t>
  </si>
  <si>
    <t>Equilibre financier :</t>
  </si>
  <si>
    <t>Fréquence</t>
  </si>
  <si>
    <t>Cout moyen des personnels par catégorie</t>
  </si>
  <si>
    <t>Coût chargé annuel</t>
  </si>
  <si>
    <t>Droit d'inscription N°1</t>
  </si>
  <si>
    <t>Droit d'inscription N°2</t>
  </si>
  <si>
    <t>Droit d'inscription N°3</t>
  </si>
  <si>
    <t>ne sont pas considérés comme autofinancés</t>
  </si>
  <si>
    <t>coût par étudiant</t>
  </si>
  <si>
    <t>Nombre d'étudiants</t>
  </si>
  <si>
    <t>Coût de fonctionnement de la composante</t>
  </si>
  <si>
    <t>Couts généraux (pour information)</t>
  </si>
  <si>
    <t>hors heures d'enseignement et dépenses spécifiques à la formation</t>
  </si>
  <si>
    <t>2016-2017</t>
  </si>
  <si>
    <t>Champ/Secteur concerné:</t>
  </si>
  <si>
    <t xml:space="preserve">Attention: </t>
  </si>
  <si>
    <t>TOTAL Recette N°1</t>
  </si>
  <si>
    <t>TOTAL Recette N°2</t>
  </si>
  <si>
    <t>Recettes</t>
  </si>
  <si>
    <t>2015-2016</t>
  </si>
  <si>
    <t>TOTAL</t>
  </si>
  <si>
    <t>Dépenses</t>
  </si>
  <si>
    <t>Prévision</t>
  </si>
  <si>
    <t>Moment de l'observation</t>
  </si>
  <si>
    <t>Exécution au 31/12</t>
  </si>
  <si>
    <t>Exécution au 31/03</t>
  </si>
  <si>
    <t>Exécution au 31/07</t>
  </si>
  <si>
    <t>Réalisation définitive</t>
  </si>
  <si>
    <t>Année Universitaire</t>
  </si>
  <si>
    <t>2011-2012</t>
  </si>
  <si>
    <t>2012-2013</t>
  </si>
  <si>
    <t>2013-2014</t>
  </si>
  <si>
    <t>2014-2015</t>
  </si>
  <si>
    <t>2017-2018</t>
  </si>
  <si>
    <t>2018-2019</t>
  </si>
  <si>
    <t>2019-2020</t>
  </si>
  <si>
    <t>2020-2021</t>
  </si>
  <si>
    <t>2021-2022</t>
  </si>
  <si>
    <t>2022-2023</t>
  </si>
  <si>
    <t>Utilisation du bénéfice de la formation (si vous le connaissez)</t>
  </si>
  <si>
    <t>Avant 2011</t>
  </si>
  <si>
    <t>Utilisation affectée</t>
  </si>
  <si>
    <t>Meth. 1: Coût par étudiant (coût heure statutaire = coût heure complémentaire)</t>
  </si>
  <si>
    <t>DROIT</t>
  </si>
  <si>
    <t>STAPS</t>
  </si>
  <si>
    <t>LASH</t>
  </si>
  <si>
    <t>E&amp;C</t>
  </si>
  <si>
    <t>Sciences</t>
  </si>
  <si>
    <t>Polytech</t>
  </si>
  <si>
    <t>Odontologie</t>
  </si>
  <si>
    <t>Médecine</t>
  </si>
  <si>
    <t>Coût moyen</t>
  </si>
  <si>
    <t>Coût maquette</t>
  </si>
  <si>
    <t>Coût de structures</t>
  </si>
  <si>
    <t>Coût support transversaux composante</t>
  </si>
  <si>
    <t>Coût support transversal département</t>
  </si>
  <si>
    <t>Coût spécifique d'une formation</t>
  </si>
  <si>
    <t>Meth. 2: Coût par étudiant (coût heure statutaire &gt; coût heure complémentaire)</t>
  </si>
  <si>
    <t>Coût de fonctionnement des structures</t>
  </si>
  <si>
    <t>Services centraux, communs et maintenance/exploitation des campus</t>
  </si>
  <si>
    <t>Année :</t>
  </si>
  <si>
    <t>Recherche et mise en œuvre de R. P.</t>
  </si>
  <si>
    <t xml:space="preserve">Suivi et gestion spécifique des étudiants </t>
  </si>
  <si>
    <t>Participation à la gestion de la formation</t>
  </si>
  <si>
    <t>Personnel suivi spécifique étudiant</t>
  </si>
  <si>
    <t>Personnel gestion et suivi formation</t>
  </si>
  <si>
    <t>Personnel titulaire A (coût moyen)</t>
  </si>
  <si>
    <t>Personnel titulaire B  (coût moyen)</t>
  </si>
  <si>
    <t>Personnel titulaire C  (coût moyen)</t>
  </si>
  <si>
    <r>
      <rPr>
        <b/>
        <i/>
        <sz val="11"/>
        <color theme="1"/>
        <rFont val="Calibri"/>
        <family val="2"/>
        <scheme val="minor"/>
      </rPr>
      <t>dont</t>
    </r>
    <r>
      <rPr>
        <i/>
        <sz val="11"/>
        <color theme="1"/>
        <rFont val="Calibri"/>
        <family val="2"/>
        <scheme val="minor"/>
      </rPr>
      <t xml:space="preserve"> personnel payé en central/org. Extér.</t>
    </r>
  </si>
  <si>
    <t>Fournitures spécifiques diverses</t>
  </si>
  <si>
    <t>Sur l'onglet "Agrégation des fiches"</t>
  </si>
  <si>
    <t>saisir l'année universitaire</t>
  </si>
  <si>
    <t>saisir le nom de la composante</t>
  </si>
  <si>
    <t xml:space="preserve">saisir la période d'observation </t>
  </si>
  <si>
    <t>permet de distinguer la phase prévisionnelle (dialogue de gestion) de l'exécution et notamment de la phase terminale (compte financier)</t>
  </si>
  <si>
    <t>Sur chaque onglet "Fiche Formation N°"</t>
  </si>
  <si>
    <t>Onglet "Paramètre"</t>
  </si>
  <si>
    <t>Montant unitaire moyen</t>
  </si>
  <si>
    <t>Contrat d'apprentissage</t>
  </si>
  <si>
    <t>Contrat de FOCO (CIF, plans de formation et périodes de professionalisation)</t>
  </si>
  <si>
    <t>Taxe apprentissage au barème (hors quotas)</t>
  </si>
  <si>
    <t>Suivis des projets tuteurés et/ou des stages et alternants</t>
  </si>
  <si>
    <t>Autres frais de coordination</t>
  </si>
  <si>
    <t>Observations</t>
  </si>
  <si>
    <t>Superficie utilisée</t>
  </si>
  <si>
    <t xml:space="preserve">superfie en m2 </t>
  </si>
  <si>
    <t>Pourcentage pour la formation</t>
  </si>
  <si>
    <t>Nombre de jour d'utilisation</t>
  </si>
  <si>
    <t>D.I.  spécifique payé par l'étudiant (dans APOGEE)</t>
  </si>
  <si>
    <t>Recettes (étudiants)</t>
  </si>
  <si>
    <t>Autres</t>
  </si>
  <si>
    <t>D.I.  national payé par l'étudiant (dans APOGEE)</t>
  </si>
  <si>
    <t xml:space="preserve">H. asurées par des vacataires </t>
  </si>
  <si>
    <t>PRP/PCA (personnel permanent)</t>
  </si>
  <si>
    <t>Cout moyen dépendant du contexte</t>
  </si>
  <si>
    <r>
      <t>financement en central, par un CFA ou autre (</t>
    </r>
    <r>
      <rPr>
        <b/>
        <i/>
        <sz val="11"/>
        <color theme="1"/>
        <rFont val="Calibri"/>
        <family val="2"/>
        <scheme val="minor"/>
      </rPr>
      <t>cout moyen</t>
    </r>
    <r>
      <rPr>
        <sz val="11"/>
        <color theme="1"/>
        <rFont val="Calibri"/>
        <family val="2"/>
        <scheme val="minor"/>
      </rPr>
      <t>)</t>
    </r>
  </si>
  <si>
    <r>
      <t>Permanent ou vacataire (</t>
    </r>
    <r>
      <rPr>
        <b/>
        <i/>
        <sz val="11"/>
        <color theme="1"/>
        <rFont val="Calibri"/>
        <family val="2"/>
        <scheme val="minor"/>
      </rPr>
      <t>cout moyen</t>
    </r>
    <r>
      <rPr>
        <sz val="11"/>
        <color theme="1"/>
        <rFont val="Calibri"/>
        <family val="2"/>
        <scheme val="minor"/>
      </rPr>
      <t>)</t>
    </r>
  </si>
  <si>
    <t>Type de salle</t>
  </si>
  <si>
    <t>amphi</t>
  </si>
  <si>
    <t>salle TD</t>
  </si>
  <si>
    <t>salle TP machine</t>
  </si>
  <si>
    <t>Bureau</t>
  </si>
  <si>
    <t>Autre salle</t>
  </si>
  <si>
    <t>Nombre d'heure d'utilisation par jour</t>
  </si>
  <si>
    <t>Corriger les montants si nécessaire en fonction du contexte</t>
  </si>
  <si>
    <t>les seules cellules à renseigner sont sur fond bleu ainsi que les colonnes observations si c'est utile.</t>
  </si>
  <si>
    <t xml:space="preserve">Formations autofinancés </t>
  </si>
  <si>
    <t>se laisser guider par les commentaires de cellule</t>
  </si>
  <si>
    <t>Onglet "Fiche simplifiée</t>
  </si>
  <si>
    <t>A utiliser principalement pour des DU type "formations santé"</t>
  </si>
  <si>
    <t>Valeurs de références utilisés dans la fiche simplifiée</t>
  </si>
  <si>
    <t>Coût heure "Autres frais de coordination"</t>
  </si>
  <si>
    <t>Coût heure "Suivis des projets  stage"</t>
  </si>
  <si>
    <t>coût heure "PRP/PCA "</t>
  </si>
  <si>
    <t>Coût chargé annuel personnel "Recherche et mise en œuvre de R. P."</t>
  </si>
  <si>
    <t>Coût chargé annuel personnel "Suivi et gestion spécifique des étudiants "</t>
  </si>
  <si>
    <t>Coût chargé annuel personnel "Participation à la gestion de la formation"</t>
  </si>
  <si>
    <t>Tarif plein étudiant UCA</t>
  </si>
  <si>
    <t xml:space="preserve">Tarif plein  </t>
  </si>
  <si>
    <t>Tarif FC</t>
  </si>
  <si>
    <t>Forfait INA (cf infra)</t>
  </si>
  <si>
    <t>Jury et sélection</t>
  </si>
  <si>
    <t>Financement UCA-Jedi 2020 (cf. attestation jointe)</t>
  </si>
  <si>
    <t>Financement CREATES</t>
  </si>
  <si>
    <t>Forfait INA (cf. devis joint)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</si>
</sst>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quot;€&quot;_-;\-* #,##0.00\ &quot;€&quot;_-;_-* &quot;-&quot;??\ &quot;€&quot;_-;_-@_-"/>
    <numFmt numFmtId="165" formatCode="_-* #,##0\ &quot;€&quot;_-;\-* #,##0\ &quot;€&quot;_-;_-* &quot;-&quot;??\ &quot;€&quot;_-;_-@_-"/>
    <numFmt numFmtId="166" formatCode="#,##0_ ;\-#,##0\ "/>
  </numFmts>
  <fonts count="21" x14ac:knownFonts="1">
    <font>
      <sz val="11"/>
      <color theme="1"/>
      <name val="Calibri"/>
      <family val="2"/>
      <scheme val="minor"/>
    </font>
    <font>
      <b/>
      <sz val="11"/>
      <color theme="1"/>
      <name val="Calibri"/>
      <family val="2"/>
      <scheme val="minor"/>
    </font>
    <font>
      <b/>
      <sz val="18"/>
      <color theme="1"/>
      <name val="Calibri"/>
      <family val="2"/>
      <scheme val="minor"/>
    </font>
    <font>
      <sz val="12"/>
      <color theme="1"/>
      <name val="Times New Roman"/>
      <family val="1"/>
    </font>
    <font>
      <i/>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color theme="1"/>
      <name val="Calibri"/>
      <family val="2"/>
      <scheme val="minor"/>
    </font>
    <font>
      <i/>
      <sz val="11"/>
      <color rgb="FF7030A0"/>
      <name val="Calibri"/>
      <family val="2"/>
      <scheme val="minor"/>
    </font>
    <font>
      <b/>
      <i/>
      <sz val="11"/>
      <color rgb="FF7030A0"/>
      <name val="Calibri"/>
      <family val="2"/>
      <scheme val="minor"/>
    </font>
    <font>
      <b/>
      <i/>
      <sz val="14"/>
      <color rgb="FF7030A0"/>
      <name val="Calibri"/>
      <family val="2"/>
      <scheme val="minor"/>
    </font>
    <font>
      <b/>
      <i/>
      <u/>
      <sz val="11"/>
      <color rgb="FF7030A0"/>
      <name val="Calibri"/>
      <family val="2"/>
      <scheme val="minor"/>
    </font>
    <font>
      <sz val="11"/>
      <name val="Calibri"/>
      <family val="2"/>
      <scheme val="minor"/>
    </font>
    <font>
      <b/>
      <sz val="11"/>
      <color rgb="FFFF0000"/>
      <name val="Calibri"/>
      <family val="2"/>
      <scheme val="minor"/>
    </font>
    <font>
      <b/>
      <sz val="11"/>
      <color indexed="8"/>
      <name val="Calibri"/>
      <family val="2"/>
    </font>
    <font>
      <b/>
      <sz val="9"/>
      <color indexed="8"/>
      <name val="Arial"/>
      <family val="2"/>
    </font>
    <font>
      <b/>
      <i/>
      <sz val="12"/>
      <color rgb="FF7030A0"/>
      <name val="Calibri"/>
      <family val="2"/>
      <scheme val="minor"/>
    </font>
    <font>
      <b/>
      <i/>
      <sz val="12"/>
      <color theme="5" tint="-0.249977111117893"/>
      <name val="Calibri"/>
      <family val="2"/>
      <scheme val="minor"/>
    </font>
    <font>
      <b/>
      <i/>
      <sz val="11"/>
      <color theme="1"/>
      <name val="Calibri"/>
      <family val="2"/>
      <scheme val="minor"/>
    </font>
    <font>
      <b/>
      <sz val="16"/>
      <color theme="1"/>
      <name val="Calibri"/>
      <family val="2"/>
      <scheme val="minor"/>
    </font>
  </fonts>
  <fills count="12">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6D6D"/>
        <bgColor indexed="64"/>
      </patternFill>
    </fill>
    <fill>
      <patternFill patternType="solid">
        <fgColor theme="3" tint="0.79998168889431442"/>
        <bgColor indexed="64"/>
      </patternFill>
    </fill>
    <fill>
      <patternFill patternType="solid">
        <fgColor theme="4" tint="0.79998168889431442"/>
        <bgColor indexed="64"/>
      </patternFill>
    </fill>
  </fills>
  <borders count="60">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s>
  <cellStyleXfs count="3">
    <xf numFmtId="0" fontId="0" fillId="0" borderId="0"/>
    <xf numFmtId="164" fontId="5" fillId="0" borderId="0" applyFont="0" applyFill="0" applyBorder="0" applyAlignment="0" applyProtection="0"/>
    <xf numFmtId="9" fontId="5" fillId="0" borderId="0" applyFont="0" applyFill="0" applyBorder="0" applyAlignment="0" applyProtection="0"/>
  </cellStyleXfs>
  <cellXfs count="291">
    <xf numFmtId="0" fontId="0" fillId="0" borderId="0" xfId="0"/>
    <xf numFmtId="0" fontId="0" fillId="0" borderId="1" xfId="0" applyBorder="1"/>
    <xf numFmtId="0" fontId="0" fillId="0" borderId="0" xfId="0" applyAlignment="1">
      <alignment vertical="center"/>
    </xf>
    <xf numFmtId="0" fontId="0" fillId="0" borderId="2" xfId="0" applyBorder="1" applyAlignment="1">
      <alignment vertical="center" wrapText="1"/>
    </xf>
    <xf numFmtId="0" fontId="0" fillId="0" borderId="4" xfId="0" applyBorder="1" applyAlignment="1">
      <alignment vertical="center" wrapText="1"/>
    </xf>
    <xf numFmtId="0" fontId="0" fillId="0" borderId="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vertical="center"/>
    </xf>
    <xf numFmtId="0" fontId="0" fillId="0" borderId="4" xfId="0" applyBorder="1"/>
    <xf numFmtId="0" fontId="0" fillId="0" borderId="5" xfId="0" applyBorder="1"/>
    <xf numFmtId="0" fontId="0" fillId="0" borderId="0" xfId="0" applyBorder="1" applyAlignment="1">
      <alignment vertical="center" wrapText="1"/>
    </xf>
    <xf numFmtId="0" fontId="0" fillId="0" borderId="17" xfId="0" applyBorder="1"/>
    <xf numFmtId="0" fontId="0" fillId="0" borderId="14" xfId="0" applyFont="1" applyBorder="1" applyAlignment="1">
      <alignment horizontal="left" vertical="center" wrapText="1"/>
    </xf>
    <xf numFmtId="0" fontId="0" fillId="0" borderId="7" xfId="0" applyFont="1" applyBorder="1" applyAlignment="1">
      <alignment horizontal="left" vertical="center" wrapText="1"/>
    </xf>
    <xf numFmtId="0" fontId="0" fillId="0" borderId="0" xfId="0" applyAlignment="1">
      <alignment vertical="center" wrapText="1"/>
    </xf>
    <xf numFmtId="0" fontId="0" fillId="2" borderId="5" xfId="0" applyFill="1" applyBorder="1" applyAlignment="1">
      <alignment vertical="center"/>
    </xf>
    <xf numFmtId="0" fontId="4" fillId="0" borderId="0" xfId="0" applyFont="1" applyAlignment="1">
      <alignment horizontal="left" vertical="center" wrapText="1"/>
    </xf>
    <xf numFmtId="0" fontId="0" fillId="2" borderId="15" xfId="0" applyFill="1" applyBorder="1" applyAlignment="1">
      <alignment vertical="center"/>
    </xf>
    <xf numFmtId="0" fontId="0" fillId="2" borderId="16" xfId="0" applyFill="1" applyBorder="1" applyAlignment="1">
      <alignment vertical="center"/>
    </xf>
    <xf numFmtId="0" fontId="0" fillId="0" borderId="1" xfId="0" applyBorder="1" applyAlignment="1">
      <alignment vertical="center"/>
    </xf>
    <xf numFmtId="164" fontId="0" fillId="0" borderId="0" xfId="0" applyNumberFormat="1" applyAlignment="1">
      <alignment vertical="center"/>
    </xf>
    <xf numFmtId="0" fontId="0" fillId="0" borderId="5" xfId="0" applyBorder="1" applyAlignment="1">
      <alignment vertical="center"/>
    </xf>
    <xf numFmtId="0" fontId="0" fillId="2" borderId="8" xfId="0" applyFill="1" applyBorder="1" applyAlignment="1">
      <alignment vertical="center"/>
    </xf>
    <xf numFmtId="0" fontId="0" fillId="0" borderId="0" xfId="0" applyBorder="1" applyAlignment="1">
      <alignment horizontal="left" vertical="center"/>
    </xf>
    <xf numFmtId="0" fontId="0" fillId="0" borderId="0" xfId="0" applyBorder="1" applyAlignment="1">
      <alignment vertical="center"/>
    </xf>
    <xf numFmtId="164" fontId="0" fillId="0" borderId="0" xfId="0" applyNumberFormat="1" applyBorder="1" applyAlignment="1">
      <alignment vertical="center"/>
    </xf>
    <xf numFmtId="0" fontId="0" fillId="0" borderId="14" xfId="0" applyBorder="1" applyAlignment="1">
      <alignment vertical="center"/>
    </xf>
    <xf numFmtId="165" fontId="0" fillId="0" borderId="25" xfId="0" applyNumberFormat="1" applyBorder="1" applyAlignment="1">
      <alignment vertical="center"/>
    </xf>
    <xf numFmtId="165" fontId="0" fillId="0" borderId="26" xfId="0" applyNumberFormat="1" applyBorder="1" applyAlignment="1">
      <alignment vertical="center"/>
    </xf>
    <xf numFmtId="0" fontId="8" fillId="3" borderId="7"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20" xfId="0" applyFont="1" applyBorder="1" applyAlignment="1">
      <alignment horizontal="center" vertical="center"/>
    </xf>
    <xf numFmtId="0" fontId="8" fillId="0" borderId="40" xfId="0" applyFont="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3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164" fontId="0" fillId="0" borderId="19" xfId="1" applyFont="1" applyBorder="1"/>
    <xf numFmtId="164" fontId="0" fillId="0" borderId="6" xfId="1" applyFont="1" applyBorder="1"/>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8" fillId="0" borderId="0" xfId="0" applyFont="1" applyAlignment="1">
      <alignment vertical="center"/>
    </xf>
    <xf numFmtId="0" fontId="4" fillId="0" borderId="2" xfId="0" applyFont="1" applyBorder="1" applyAlignment="1">
      <alignment horizontal="left" vertical="center" wrapText="1" indent="2"/>
    </xf>
    <xf numFmtId="0" fontId="4" fillId="0" borderId="10" xfId="0" applyFont="1" applyBorder="1" applyAlignment="1">
      <alignment horizontal="left" vertical="center" wrapText="1" indent="2"/>
    </xf>
    <xf numFmtId="0" fontId="0" fillId="0" borderId="7"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4" fillId="0" borderId="17" xfId="0" applyFont="1" applyBorder="1" applyAlignment="1">
      <alignment horizontal="left" vertical="center" wrapText="1" indent="2"/>
    </xf>
    <xf numFmtId="165" fontId="0" fillId="0" borderId="21" xfId="1" applyNumberFormat="1" applyFont="1" applyBorder="1" applyAlignment="1">
      <alignment vertical="center" wrapText="1"/>
    </xf>
    <xf numFmtId="165" fontId="0" fillId="0" borderId="46" xfId="1" applyNumberFormat="1" applyFont="1" applyBorder="1" applyAlignment="1">
      <alignment vertical="center" wrapText="1"/>
    </xf>
    <xf numFmtId="165" fontId="0" fillId="2" borderId="15" xfId="0" applyNumberFormat="1" applyFill="1" applyBorder="1" applyAlignment="1">
      <alignment vertical="center"/>
    </xf>
    <xf numFmtId="165" fontId="0" fillId="0" borderId="44" xfId="1" applyNumberFormat="1" applyFont="1" applyBorder="1" applyAlignment="1">
      <alignment vertical="center" wrapText="1"/>
    </xf>
    <xf numFmtId="165" fontId="4" fillId="0" borderId="22" xfId="1" applyNumberFormat="1" applyFont="1" applyBorder="1" applyAlignment="1">
      <alignment vertical="center" wrapText="1"/>
    </xf>
    <xf numFmtId="165" fontId="4" fillId="0" borderId="23" xfId="1" applyNumberFormat="1" applyFont="1" applyBorder="1" applyAlignment="1">
      <alignment vertical="center" wrapText="1"/>
    </xf>
    <xf numFmtId="165" fontId="4" fillId="0" borderId="20" xfId="1" applyNumberFormat="1" applyFont="1" applyBorder="1" applyAlignment="1">
      <alignment vertical="center" wrapText="1"/>
    </xf>
    <xf numFmtId="165" fontId="1" fillId="2" borderId="8" xfId="0" applyNumberFormat="1" applyFont="1" applyFill="1" applyBorder="1" applyAlignment="1">
      <alignment vertical="center"/>
    </xf>
    <xf numFmtId="165" fontId="1" fillId="0" borderId="20" xfId="1" applyNumberFormat="1" applyFont="1" applyBorder="1" applyAlignment="1">
      <alignment vertical="center"/>
    </xf>
    <xf numFmtId="165" fontId="0" fillId="0" borderId="39" xfId="0" applyNumberFormat="1" applyBorder="1" applyAlignment="1">
      <alignment vertical="center"/>
    </xf>
    <xf numFmtId="165" fontId="0" fillId="0" borderId="15" xfId="1" applyNumberFormat="1" applyFont="1" applyBorder="1" applyAlignment="1">
      <alignment vertical="center"/>
    </xf>
    <xf numFmtId="165" fontId="0" fillId="0" borderId="1" xfId="1" applyNumberFormat="1" applyFont="1" applyBorder="1" applyAlignment="1">
      <alignment vertical="center" wrapText="1"/>
    </xf>
    <xf numFmtId="165" fontId="0" fillId="0" borderId="18" xfId="1" applyNumberFormat="1" applyFont="1" applyBorder="1" applyAlignment="1">
      <alignment vertical="center" wrapText="1"/>
    </xf>
    <xf numFmtId="165" fontId="0" fillId="0" borderId="11" xfId="1" applyNumberFormat="1" applyFont="1" applyBorder="1" applyAlignment="1">
      <alignment vertical="center" wrapText="1"/>
    </xf>
    <xf numFmtId="165" fontId="0" fillId="0" borderId="8" xfId="1" applyNumberFormat="1" applyFont="1" applyBorder="1" applyAlignment="1">
      <alignment vertical="center" wrapText="1"/>
    </xf>
    <xf numFmtId="165" fontId="0" fillId="0" borderId="0" xfId="0" applyNumberFormat="1" applyAlignment="1">
      <alignment vertical="center"/>
    </xf>
    <xf numFmtId="165" fontId="0" fillId="0" borderId="5" xfId="1" applyNumberFormat="1" applyFont="1" applyBorder="1" applyAlignment="1">
      <alignment vertical="center"/>
    </xf>
    <xf numFmtId="165" fontId="0" fillId="0" borderId="38" xfId="0" applyNumberFormat="1" applyBorder="1" applyAlignment="1">
      <alignment vertical="center"/>
    </xf>
    <xf numFmtId="165" fontId="1" fillId="0" borderId="8" xfId="0" applyNumberFormat="1" applyFont="1" applyBorder="1" applyAlignment="1">
      <alignment vertical="center"/>
    </xf>
    <xf numFmtId="165" fontId="0" fillId="0" borderId="21" xfId="0" applyNumberFormat="1" applyBorder="1" applyAlignment="1">
      <alignment vertical="center"/>
    </xf>
    <xf numFmtId="165" fontId="0" fillId="0" borderId="22" xfId="0" applyNumberFormat="1" applyBorder="1" applyAlignment="1">
      <alignment vertical="center"/>
    </xf>
    <xf numFmtId="165" fontId="0" fillId="0" borderId="23" xfId="0" applyNumberFormat="1" applyBorder="1" applyAlignment="1">
      <alignment vertical="center"/>
    </xf>
    <xf numFmtId="165" fontId="0" fillId="0" borderId="6" xfId="0" applyNumberFormat="1" applyBorder="1" applyAlignment="1">
      <alignment vertical="center"/>
    </xf>
    <xf numFmtId="165" fontId="0" fillId="0" borderId="3" xfId="0" applyNumberFormat="1" applyBorder="1" applyAlignment="1">
      <alignment vertical="center"/>
    </xf>
    <xf numFmtId="165" fontId="0" fillId="0" borderId="19" xfId="0" applyNumberFormat="1" applyBorder="1" applyAlignment="1">
      <alignment vertical="center"/>
    </xf>
    <xf numFmtId="165" fontId="0" fillId="0" borderId="4" xfId="1" applyNumberFormat="1" applyFont="1" applyBorder="1" applyAlignment="1">
      <alignment vertical="center"/>
    </xf>
    <xf numFmtId="165" fontId="0" fillId="0" borderId="27" xfId="1" applyNumberFormat="1" applyFont="1" applyBorder="1" applyAlignment="1">
      <alignment vertical="center"/>
    </xf>
    <xf numFmtId="0" fontId="4" fillId="0" borderId="2" xfId="0" applyFont="1" applyBorder="1" applyAlignment="1">
      <alignment horizontal="left" vertical="center" indent="2"/>
    </xf>
    <xf numFmtId="0" fontId="4" fillId="0" borderId="10" xfId="0" applyFont="1" applyBorder="1" applyAlignment="1">
      <alignment horizontal="left" vertical="center" indent="2"/>
    </xf>
    <xf numFmtId="0" fontId="0" fillId="0" borderId="2" xfId="0" applyBorder="1"/>
    <xf numFmtId="0" fontId="0" fillId="0" borderId="18" xfId="0" applyBorder="1"/>
    <xf numFmtId="0" fontId="12" fillId="0" borderId="0" xfId="0" applyFont="1" applyAlignment="1">
      <alignment vertical="center"/>
    </xf>
    <xf numFmtId="0" fontId="0" fillId="0" borderId="2" xfId="0" applyBorder="1" applyAlignment="1">
      <alignment horizontal="left" vertical="center" indent="2"/>
    </xf>
    <xf numFmtId="0" fontId="0" fillId="0" borderId="17" xfId="0" applyBorder="1" applyAlignment="1">
      <alignment horizontal="left" vertical="center" indent="2"/>
    </xf>
    <xf numFmtId="0" fontId="0" fillId="0" borderId="2" xfId="0" applyBorder="1" applyAlignment="1">
      <alignment horizontal="left" vertical="center" wrapText="1" indent="2"/>
    </xf>
    <xf numFmtId="0" fontId="0" fillId="0" borderId="17" xfId="0" applyBorder="1" applyAlignment="1">
      <alignment horizontal="left" vertical="center" wrapText="1" indent="2"/>
    </xf>
    <xf numFmtId="165" fontId="0" fillId="0" borderId="21" xfId="1" applyNumberFormat="1" applyFont="1" applyBorder="1"/>
    <xf numFmtId="164" fontId="1" fillId="0" borderId="20" xfId="0" applyNumberFormat="1" applyFont="1" applyBorder="1" applyAlignment="1">
      <alignment vertical="center"/>
    </xf>
    <xf numFmtId="165" fontId="0" fillId="0" borderId="17" xfId="0" applyNumberFormat="1" applyBorder="1" applyAlignment="1">
      <alignment vertical="center"/>
    </xf>
    <xf numFmtId="0" fontId="1" fillId="6" borderId="7" xfId="0" applyFont="1" applyFill="1" applyBorder="1" applyAlignment="1">
      <alignment horizontal="center" vertical="center"/>
    </xf>
    <xf numFmtId="0" fontId="0" fillId="7" borderId="0" xfId="0" applyFill="1" applyAlignment="1">
      <alignment vertical="center"/>
    </xf>
    <xf numFmtId="0" fontId="0" fillId="7" borderId="0" xfId="0" applyFill="1"/>
    <xf numFmtId="0" fontId="0" fillId="3" borderId="0" xfId="0" applyFill="1" applyAlignment="1">
      <alignment vertical="center"/>
    </xf>
    <xf numFmtId="0" fontId="0" fillId="3" borderId="0" xfId="0" applyFill="1"/>
    <xf numFmtId="0" fontId="0" fillId="4" borderId="0" xfId="0" applyFill="1" applyAlignment="1">
      <alignment vertical="center"/>
    </xf>
    <xf numFmtId="0" fontId="0" fillId="4" borderId="0" xfId="0" applyFill="1"/>
    <xf numFmtId="0" fontId="13" fillId="4" borderId="14" xfId="0" applyFont="1" applyFill="1" applyBorder="1" applyAlignment="1">
      <alignment horizontal="center" vertical="center"/>
    </xf>
    <xf numFmtId="0" fontId="13" fillId="3" borderId="16" xfId="0" applyFont="1" applyFill="1" applyBorder="1" applyAlignment="1">
      <alignment horizontal="center" vertical="center"/>
    </xf>
    <xf numFmtId="0" fontId="8" fillId="7" borderId="7" xfId="0" applyFont="1" applyFill="1" applyBorder="1" applyAlignment="1">
      <alignment horizontal="left" vertical="center" wrapText="1"/>
    </xf>
    <xf numFmtId="0" fontId="0" fillId="6" borderId="0" xfId="0" applyFill="1"/>
    <xf numFmtId="165" fontId="0" fillId="0" borderId="47" xfId="1" applyNumberFormat="1" applyFont="1" applyBorder="1"/>
    <xf numFmtId="0" fontId="14" fillId="5" borderId="0" xfId="0" applyFont="1" applyFill="1" applyBorder="1" applyAlignment="1">
      <alignment horizontal="center"/>
    </xf>
    <xf numFmtId="0" fontId="2" fillId="5" borderId="0" xfId="0" applyFont="1" applyFill="1" applyBorder="1" applyAlignment="1"/>
    <xf numFmtId="0" fontId="11" fillId="5" borderId="0" xfId="0" applyFont="1" applyFill="1" applyBorder="1" applyAlignment="1">
      <alignment horizontal="center"/>
    </xf>
    <xf numFmtId="0" fontId="0" fillId="5" borderId="0" xfId="0" applyFill="1"/>
    <xf numFmtId="0" fontId="1" fillId="0" borderId="4" xfId="0" applyFont="1" applyBorder="1" applyAlignment="1">
      <alignment vertical="center"/>
    </xf>
    <xf numFmtId="0" fontId="1" fillId="0" borderId="14" xfId="0" applyFont="1" applyBorder="1" applyAlignment="1">
      <alignment vertical="center"/>
    </xf>
    <xf numFmtId="0" fontId="1" fillId="0" borderId="28" xfId="0" applyFont="1" applyBorder="1" applyAlignment="1">
      <alignment vertical="center"/>
    </xf>
    <xf numFmtId="0" fontId="1" fillId="9" borderId="7" xfId="0" applyFont="1" applyFill="1" applyBorder="1" applyAlignment="1">
      <alignment vertical="center"/>
    </xf>
    <xf numFmtId="0" fontId="0" fillId="9" borderId="0" xfId="0" applyFill="1"/>
    <xf numFmtId="0" fontId="8" fillId="0" borderId="50" xfId="0" applyFont="1" applyBorder="1" applyAlignment="1">
      <alignment horizontal="center" vertical="center" wrapText="1"/>
    </xf>
    <xf numFmtId="164" fontId="0" fillId="0" borderId="5" xfId="1" applyNumberFormat="1" applyFont="1" applyBorder="1"/>
    <xf numFmtId="0" fontId="15"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24" xfId="0" applyFont="1" applyFill="1" applyBorder="1" applyAlignment="1">
      <alignment horizontal="center" vertical="center" wrapText="1"/>
    </xf>
    <xf numFmtId="165" fontId="0" fillId="0" borderId="1" xfId="1" applyNumberFormat="1" applyFont="1" applyBorder="1"/>
    <xf numFmtId="165" fontId="0" fillId="0" borderId="22" xfId="1" applyNumberFormat="1" applyFont="1" applyBorder="1"/>
    <xf numFmtId="165" fontId="0" fillId="0" borderId="25" xfId="1" applyNumberFormat="1" applyFont="1" applyBorder="1"/>
    <xf numFmtId="0" fontId="0" fillId="0" borderId="10" xfId="0" applyBorder="1"/>
    <xf numFmtId="165" fontId="0" fillId="0" borderId="11" xfId="1" applyNumberFormat="1" applyFont="1" applyBorder="1"/>
    <xf numFmtId="165" fontId="0" fillId="0" borderId="45" xfId="1" applyNumberFormat="1" applyFont="1" applyBorder="1"/>
    <xf numFmtId="165" fontId="0" fillId="0" borderId="32" xfId="1" applyNumberFormat="1" applyFont="1" applyBorder="1"/>
    <xf numFmtId="0" fontId="1" fillId="0" borderId="7" xfId="0" applyFont="1" applyFill="1" applyBorder="1"/>
    <xf numFmtId="165" fontId="1" fillId="0" borderId="8" xfId="1" applyNumberFormat="1" applyFont="1" applyBorder="1"/>
    <xf numFmtId="165" fontId="1" fillId="0" borderId="20" xfId="1" applyNumberFormat="1" applyFont="1" applyBorder="1"/>
    <xf numFmtId="165" fontId="1" fillId="0" borderId="13" xfId="1" applyNumberFormat="1" applyFont="1" applyBorder="1"/>
    <xf numFmtId="0" fontId="1" fillId="0" borderId="49" xfId="0" applyFont="1" applyFill="1" applyBorder="1"/>
    <xf numFmtId="165" fontId="1" fillId="0" borderId="50" xfId="1" applyNumberFormat="1" applyFont="1" applyBorder="1"/>
    <xf numFmtId="165" fontId="1" fillId="0" borderId="51" xfId="1" applyNumberFormat="1" applyFont="1" applyBorder="1"/>
    <xf numFmtId="165" fontId="1" fillId="0" borderId="48" xfId="1" applyNumberFormat="1" applyFont="1" applyBorder="1"/>
    <xf numFmtId="0" fontId="15" fillId="0" borderId="14" xfId="0" applyFont="1" applyBorder="1" applyAlignment="1">
      <alignment horizontal="center" vertical="center" wrapText="1"/>
    </xf>
    <xf numFmtId="164" fontId="0" fillId="0" borderId="31" xfId="1" applyNumberFormat="1" applyFont="1" applyBorder="1"/>
    <xf numFmtId="0" fontId="8" fillId="0" borderId="0" xfId="0" applyFont="1" applyBorder="1" applyAlignment="1">
      <alignment horizontal="right" vertical="center"/>
    </xf>
    <xf numFmtId="0" fontId="13" fillId="0" borderId="0" xfId="0" applyFont="1" applyBorder="1" applyAlignment="1">
      <alignment horizontal="right" vertical="center"/>
    </xf>
    <xf numFmtId="0" fontId="0" fillId="8" borderId="0" xfId="0" applyFill="1"/>
    <xf numFmtId="0" fontId="8" fillId="3" borderId="49" xfId="0" applyFont="1" applyFill="1" applyBorder="1" applyAlignment="1">
      <alignment horizontal="center" vertical="center"/>
    </xf>
    <xf numFmtId="0" fontId="8" fillId="0" borderId="51" xfId="0" applyFont="1" applyBorder="1" applyAlignment="1">
      <alignment horizontal="center" vertical="center"/>
    </xf>
    <xf numFmtId="0" fontId="8" fillId="0" borderId="48" xfId="0" applyFont="1" applyBorder="1" applyAlignment="1">
      <alignment horizontal="center" vertical="center" wrapText="1"/>
    </xf>
    <xf numFmtId="0" fontId="8" fillId="0" borderId="48" xfId="0" applyFont="1" applyFill="1" applyBorder="1" applyAlignment="1">
      <alignment horizontal="center" vertical="center" wrapText="1"/>
    </xf>
    <xf numFmtId="165" fontId="0" fillId="0" borderId="1" xfId="0" applyNumberFormat="1"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0" fillId="0" borderId="10" xfId="0" applyBorder="1" applyAlignment="1">
      <alignment vertical="center" wrapText="1"/>
    </xf>
    <xf numFmtId="165" fontId="0" fillId="8" borderId="5" xfId="1" applyNumberFormat="1" applyFont="1" applyFill="1" applyBorder="1" applyAlignment="1">
      <alignment vertical="center" wrapText="1"/>
    </xf>
    <xf numFmtId="164" fontId="0" fillId="0" borderId="1" xfId="0" applyNumberFormat="1" applyBorder="1" applyAlignment="1">
      <alignment vertical="center"/>
    </xf>
    <xf numFmtId="164" fontId="0" fillId="0" borderId="18" xfId="0" applyNumberFormat="1" applyBorder="1" applyAlignment="1">
      <alignment vertical="center"/>
    </xf>
    <xf numFmtId="0" fontId="0" fillId="0" borderId="2" xfId="0" applyBorder="1" applyAlignment="1">
      <alignment horizontal="left" wrapText="1" indent="2"/>
    </xf>
    <xf numFmtId="0" fontId="0" fillId="0" borderId="17" xfId="0" applyBorder="1" applyAlignment="1">
      <alignment horizontal="left" indent="2"/>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65" fontId="0" fillId="0" borderId="1" xfId="1" applyNumberFormat="1" applyFont="1" applyBorder="1" applyAlignment="1">
      <alignment vertical="center"/>
    </xf>
    <xf numFmtId="0" fontId="0" fillId="2" borderId="1" xfId="0" applyFill="1" applyBorder="1" applyAlignment="1">
      <alignment vertical="center"/>
    </xf>
    <xf numFmtId="0" fontId="8" fillId="0" borderId="52" xfId="0" applyFont="1" applyBorder="1" applyAlignment="1">
      <alignment horizontal="center" vertical="center" wrapText="1"/>
    </xf>
    <xf numFmtId="165" fontId="4" fillId="0" borderId="1" xfId="0" applyNumberFormat="1" applyFont="1" applyBorder="1" applyAlignment="1">
      <alignment vertical="center"/>
    </xf>
    <xf numFmtId="0" fontId="8" fillId="0" borderId="8" xfId="0" applyFont="1" applyBorder="1" applyAlignment="1">
      <alignment horizontal="center" vertical="center" wrapText="1"/>
    </xf>
    <xf numFmtId="0" fontId="8" fillId="0" borderId="8" xfId="0" applyFont="1" applyBorder="1" applyAlignment="1">
      <alignment horizontal="center" vertical="center" wrapText="1"/>
    </xf>
    <xf numFmtId="164" fontId="0" fillId="0" borderId="3" xfId="1" applyFont="1" applyBorder="1"/>
    <xf numFmtId="0" fontId="0" fillId="0" borderId="56" xfId="0" applyFill="1" applyBorder="1"/>
    <xf numFmtId="0" fontId="1" fillId="0" borderId="1" xfId="0" applyFont="1" applyBorder="1" applyAlignment="1">
      <alignment horizontal="center" vertical="center"/>
    </xf>
    <xf numFmtId="0" fontId="1" fillId="0" borderId="1" xfId="0" applyFont="1" applyBorder="1" applyAlignment="1" applyProtection="1">
      <alignment horizontal="center" vertical="center"/>
    </xf>
    <xf numFmtId="0" fontId="1" fillId="0" borderId="1" xfId="0" applyFont="1" applyBorder="1" applyAlignment="1">
      <alignment horizontal="center"/>
    </xf>
    <xf numFmtId="0" fontId="1" fillId="0" borderId="1" xfId="0" applyFont="1" applyFill="1" applyBorder="1" applyAlignment="1">
      <alignment horizontal="center"/>
    </xf>
    <xf numFmtId="0" fontId="3" fillId="0" borderId="1" xfId="0" applyFont="1" applyBorder="1" applyAlignment="1">
      <alignment horizontal="justify" vertical="center"/>
    </xf>
    <xf numFmtId="0" fontId="0" fillId="0" borderId="1" xfId="0" applyBorder="1" applyProtection="1"/>
    <xf numFmtId="0" fontId="0" fillId="0" borderId="1" xfId="0" applyBorder="1" applyAlignment="1">
      <alignment horizontal="left" vertical="center"/>
    </xf>
    <xf numFmtId="0" fontId="0" fillId="0" borderId="1" xfId="0" applyFill="1" applyBorder="1"/>
    <xf numFmtId="0" fontId="0" fillId="0" borderId="1" xfId="0" applyFill="1" applyBorder="1" applyAlignment="1">
      <alignment horizontal="left" vertical="center"/>
    </xf>
    <xf numFmtId="0" fontId="0" fillId="6" borderId="0" xfId="0" applyFill="1" applyAlignment="1">
      <alignment vertical="center"/>
    </xf>
    <xf numFmtId="0" fontId="0" fillId="2" borderId="21" xfId="0" applyFill="1" applyBorder="1" applyAlignment="1">
      <alignment vertical="center"/>
    </xf>
    <xf numFmtId="0" fontId="0" fillId="0" borderId="3" xfId="0" applyBorder="1"/>
    <xf numFmtId="166" fontId="0" fillId="0" borderId="4" xfId="1" applyNumberFormat="1" applyFont="1" applyBorder="1" applyAlignment="1">
      <alignment vertical="center"/>
    </xf>
    <xf numFmtId="1" fontId="0" fillId="2" borderId="5" xfId="0" applyNumberFormat="1" applyFill="1" applyBorder="1" applyAlignment="1">
      <alignment vertical="center"/>
    </xf>
    <xf numFmtId="0" fontId="0" fillId="2" borderId="34" xfId="0" applyFill="1" applyBorder="1" applyAlignment="1">
      <alignment vertical="center"/>
    </xf>
    <xf numFmtId="164" fontId="0" fillId="11" borderId="35" xfId="0" applyNumberFormat="1" applyFill="1" applyBorder="1" applyAlignment="1">
      <alignment vertical="center"/>
    </xf>
    <xf numFmtId="164" fontId="0" fillId="11" borderId="36" xfId="0" applyNumberFormat="1" applyFill="1" applyBorder="1" applyAlignment="1">
      <alignment vertical="center"/>
    </xf>
    <xf numFmtId="164" fontId="0" fillId="11" borderId="3" xfId="0" applyNumberFormat="1" applyFill="1" applyBorder="1" applyAlignment="1">
      <alignment vertical="center"/>
    </xf>
    <xf numFmtId="164" fontId="0" fillId="11" borderId="19" xfId="0" applyNumberFormat="1" applyFill="1" applyBorder="1" applyAlignment="1">
      <alignment vertical="center"/>
    </xf>
    <xf numFmtId="165" fontId="0" fillId="11" borderId="3" xfId="0" applyNumberFormat="1" applyFill="1" applyBorder="1" applyAlignment="1">
      <alignment vertical="center"/>
    </xf>
    <xf numFmtId="165" fontId="0" fillId="11" borderId="19" xfId="0" applyNumberFormat="1" applyFill="1" applyBorder="1" applyAlignment="1">
      <alignment vertical="center"/>
    </xf>
    <xf numFmtId="165" fontId="4" fillId="11" borderId="19" xfId="0" applyNumberFormat="1" applyFont="1" applyFill="1" applyBorder="1" applyAlignment="1">
      <alignment vertical="center"/>
    </xf>
    <xf numFmtId="0" fontId="0" fillId="0" borderId="1" xfId="0" applyBorder="1" applyAlignment="1">
      <alignment wrapText="1"/>
    </xf>
    <xf numFmtId="0" fontId="0" fillId="0" borderId="14" xfId="0" applyBorder="1"/>
    <xf numFmtId="0" fontId="0" fillId="0" borderId="15" xfId="0" applyBorder="1"/>
    <xf numFmtId="0" fontId="0" fillId="0" borderId="16" xfId="0" applyBorder="1"/>
    <xf numFmtId="0" fontId="0" fillId="0" borderId="19" xfId="0" applyBorder="1" applyAlignment="1">
      <alignment wrapText="1"/>
    </xf>
    <xf numFmtId="0" fontId="20" fillId="10" borderId="0" xfId="0" applyFont="1" applyFill="1"/>
    <xf numFmtId="164" fontId="0" fillId="0" borderId="3" xfId="0" applyNumberFormat="1" applyBorder="1"/>
    <xf numFmtId="164" fontId="0" fillId="0" borderId="19" xfId="0" applyNumberFormat="1" applyBorder="1"/>
    <xf numFmtId="0" fontId="0" fillId="0" borderId="2" xfId="0" applyBorder="1" applyAlignment="1">
      <alignment horizontal="left" indent="2"/>
    </xf>
    <xf numFmtId="0" fontId="0" fillId="0" borderId="57" xfId="0" applyFill="1" applyBorder="1" applyAlignment="1">
      <alignment horizontal="left" vertical="center" wrapText="1" indent="2"/>
    </xf>
    <xf numFmtId="0" fontId="9" fillId="5" borderId="0" xfId="0" applyFont="1" applyFill="1" applyAlignment="1" applyProtection="1">
      <alignment vertical="center"/>
      <protection locked="0"/>
    </xf>
    <xf numFmtId="0" fontId="0" fillId="5" borderId="5" xfId="0" applyFill="1"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0" fillId="5" borderId="11" xfId="0" applyFill="1" applyBorder="1" applyAlignment="1" applyProtection="1">
      <alignment vertical="center"/>
      <protection locked="0"/>
    </xf>
    <xf numFmtId="165" fontId="0" fillId="5" borderId="1" xfId="1" applyNumberFormat="1" applyFont="1" applyFill="1" applyBorder="1" applyAlignment="1" applyProtection="1">
      <alignment vertical="center" wrapText="1"/>
      <protection locked="0"/>
    </xf>
    <xf numFmtId="165" fontId="0" fillId="5" borderId="11" xfId="1" applyNumberFormat="1" applyFont="1" applyFill="1" applyBorder="1" applyAlignment="1" applyProtection="1">
      <alignment vertical="center"/>
      <protection locked="0"/>
    </xf>
    <xf numFmtId="165" fontId="0" fillId="5" borderId="5" xfId="1" applyNumberFormat="1" applyFont="1" applyFill="1" applyBorder="1" applyAlignment="1" applyProtection="1">
      <alignment vertical="center" wrapText="1"/>
      <protection locked="0"/>
    </xf>
    <xf numFmtId="0" fontId="4" fillId="5" borderId="1" xfId="0" applyFont="1" applyFill="1" applyBorder="1" applyAlignment="1" applyProtection="1">
      <alignment vertical="center" wrapText="1"/>
      <protection locked="0"/>
    </xf>
    <xf numFmtId="0" fontId="4" fillId="5" borderId="1" xfId="0" applyFont="1" applyFill="1" applyBorder="1" applyAlignment="1" applyProtection="1">
      <alignment vertical="center"/>
      <protection locked="0"/>
    </xf>
    <xf numFmtId="0" fontId="4" fillId="5" borderId="18" xfId="0" applyFont="1" applyFill="1" applyBorder="1" applyAlignment="1" applyProtection="1">
      <alignment vertical="center"/>
      <protection locked="0"/>
    </xf>
    <xf numFmtId="0" fontId="4" fillId="5" borderId="8" xfId="0" applyFont="1" applyFill="1" applyBorder="1" applyAlignment="1" applyProtection="1">
      <alignment vertical="center"/>
      <protection locked="0"/>
    </xf>
    <xf numFmtId="165" fontId="4" fillId="5" borderId="1" xfId="1" applyNumberFormat="1" applyFont="1" applyFill="1" applyBorder="1" applyAlignment="1" applyProtection="1">
      <alignment vertical="center" wrapText="1"/>
      <protection locked="0"/>
    </xf>
    <xf numFmtId="165" fontId="4" fillId="5" borderId="1" xfId="1" applyNumberFormat="1" applyFont="1" applyFill="1" applyBorder="1" applyAlignment="1" applyProtection="1">
      <alignment vertical="center"/>
      <protection locked="0"/>
    </xf>
    <xf numFmtId="165" fontId="4" fillId="5" borderId="18" xfId="1" applyNumberFormat="1" applyFont="1" applyFill="1" applyBorder="1" applyAlignment="1" applyProtection="1">
      <alignment vertical="center"/>
      <protection locked="0"/>
    </xf>
    <xf numFmtId="165" fontId="4" fillId="5" borderId="8" xfId="1" applyNumberFormat="1" applyFont="1" applyFill="1" applyBorder="1" applyAlignment="1" applyProtection="1">
      <alignment vertical="center"/>
      <protection locked="0"/>
    </xf>
    <xf numFmtId="9" fontId="0" fillId="5" borderId="1" xfId="2" applyFont="1" applyFill="1" applyBorder="1" applyAlignment="1" applyProtection="1">
      <alignment vertical="center"/>
      <protection locked="0"/>
    </xf>
    <xf numFmtId="165" fontId="0" fillId="5" borderId="31" xfId="1" applyNumberFormat="1" applyFont="1" applyFill="1" applyBorder="1" applyAlignment="1" applyProtection="1">
      <alignment vertical="center" wrapText="1"/>
      <protection locked="0"/>
    </xf>
    <xf numFmtId="9" fontId="0" fillId="5" borderId="18" xfId="2" applyFont="1" applyFill="1" applyBorder="1" applyAlignment="1" applyProtection="1">
      <alignment vertical="center"/>
      <protection locked="0"/>
    </xf>
    <xf numFmtId="165" fontId="0" fillId="5" borderId="37" xfId="1" applyNumberFormat="1" applyFont="1" applyFill="1" applyBorder="1" applyAlignment="1" applyProtection="1">
      <alignment vertical="center" wrapText="1"/>
      <protection locked="0"/>
    </xf>
    <xf numFmtId="9" fontId="0" fillId="5" borderId="11" xfId="2" applyFont="1" applyFill="1" applyBorder="1" applyAlignment="1" applyProtection="1">
      <alignment vertical="center"/>
      <protection locked="0"/>
    </xf>
    <xf numFmtId="165" fontId="0" fillId="5" borderId="8" xfId="1" applyNumberFormat="1" applyFont="1" applyFill="1" applyBorder="1" applyAlignment="1" applyProtection="1">
      <alignment vertical="center" wrapText="1"/>
      <protection locked="0"/>
    </xf>
    <xf numFmtId="0" fontId="0" fillId="5" borderId="8" xfId="0" applyFill="1" applyBorder="1" applyAlignment="1" applyProtection="1">
      <alignment vertical="center"/>
      <protection locked="0"/>
    </xf>
    <xf numFmtId="0" fontId="0" fillId="5" borderId="1" xfId="0" applyFill="1" applyBorder="1" applyAlignment="1" applyProtection="1">
      <alignment vertical="center"/>
      <protection locked="0"/>
    </xf>
    <xf numFmtId="0" fontId="0" fillId="5" borderId="18" xfId="0" applyFill="1" applyBorder="1" applyAlignment="1" applyProtection="1">
      <alignment vertical="center"/>
      <protection locked="0"/>
    </xf>
    <xf numFmtId="9" fontId="4" fillId="5" borderId="1" xfId="2" applyFont="1" applyFill="1" applyBorder="1" applyAlignment="1" applyProtection="1">
      <alignment vertical="center"/>
      <protection locked="0"/>
    </xf>
    <xf numFmtId="165" fontId="0" fillId="5" borderId="1" xfId="1" applyNumberFormat="1" applyFont="1" applyFill="1" applyBorder="1" applyAlignment="1" applyProtection="1">
      <alignment vertical="center"/>
      <protection locked="0"/>
    </xf>
    <xf numFmtId="165" fontId="0" fillId="5" borderId="18" xfId="1" applyNumberFormat="1" applyFont="1" applyFill="1" applyBorder="1" applyAlignment="1" applyProtection="1">
      <alignment vertical="center"/>
      <protection locked="0"/>
    </xf>
    <xf numFmtId="165" fontId="0" fillId="5" borderId="2" xfId="1" applyNumberFormat="1" applyFont="1" applyFill="1" applyBorder="1" applyAlignment="1" applyProtection="1">
      <alignment vertical="center"/>
      <protection locked="0"/>
    </xf>
    <xf numFmtId="165" fontId="0" fillId="5" borderId="22" xfId="0" applyNumberFormat="1" applyFill="1" applyBorder="1" applyAlignment="1" applyProtection="1">
      <alignment vertical="center"/>
      <protection locked="0"/>
    </xf>
    <xf numFmtId="165" fontId="0" fillId="5" borderId="17" xfId="1" applyNumberFormat="1" applyFont="1" applyFill="1" applyBorder="1" applyAlignment="1" applyProtection="1">
      <alignment vertical="center"/>
      <protection locked="0"/>
    </xf>
    <xf numFmtId="165" fontId="0" fillId="5" borderId="23" xfId="0" applyNumberFormat="1" applyFill="1" applyBorder="1" applyAlignment="1" applyProtection="1">
      <alignment vertical="center"/>
      <protection locked="0"/>
    </xf>
    <xf numFmtId="0" fontId="0" fillId="5" borderId="1" xfId="0" applyFill="1" applyBorder="1" applyProtection="1">
      <protection locked="0"/>
    </xf>
    <xf numFmtId="0" fontId="0" fillId="5" borderId="3" xfId="0" applyFill="1" applyBorder="1" applyProtection="1">
      <protection locked="0"/>
    </xf>
    <xf numFmtId="0" fontId="0" fillId="5" borderId="18" xfId="0" applyFill="1" applyBorder="1" applyProtection="1">
      <protection locked="0"/>
    </xf>
    <xf numFmtId="0" fontId="0" fillId="5" borderId="19" xfId="0" applyFill="1" applyBorder="1" applyProtection="1">
      <protection locked="0"/>
    </xf>
    <xf numFmtId="0" fontId="0" fillId="0" borderId="41" xfId="0" applyBorder="1" applyAlignment="1" applyProtection="1">
      <alignment vertical="center"/>
      <protection locked="0"/>
    </xf>
    <xf numFmtId="0" fontId="0" fillId="0" borderId="42" xfId="0" applyBorder="1" applyAlignment="1" applyProtection="1">
      <alignment vertical="center"/>
      <protection locked="0"/>
    </xf>
    <xf numFmtId="0" fontId="0" fillId="0" borderId="43" xfId="0" applyBorder="1" applyAlignment="1" applyProtection="1">
      <alignment vertical="center"/>
      <protection locked="0"/>
    </xf>
    <xf numFmtId="0" fontId="1" fillId="0" borderId="5" xfId="0" applyFont="1" applyBorder="1" applyAlignment="1" applyProtection="1">
      <alignment horizontal="center" vertical="center"/>
      <protection locked="0"/>
    </xf>
    <xf numFmtId="0" fontId="0" fillId="0" borderId="1" xfId="0" applyFill="1" applyBorder="1" applyProtection="1">
      <protection locked="0"/>
    </xf>
    <xf numFmtId="0" fontId="0" fillId="0" borderId="18" xfId="0" applyFill="1" applyBorder="1" applyProtection="1">
      <protection locked="0"/>
    </xf>
    <xf numFmtId="0" fontId="0" fillId="0" borderId="27"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53" xfId="0" applyBorder="1" applyAlignment="1" applyProtection="1">
      <alignment vertical="center"/>
      <protection locked="0"/>
    </xf>
    <xf numFmtId="0" fontId="0" fillId="0" borderId="54" xfId="0" applyBorder="1" applyAlignment="1" applyProtection="1">
      <alignment vertical="center"/>
      <protection locked="0"/>
    </xf>
    <xf numFmtId="0" fontId="0" fillId="0" borderId="55" xfId="0" applyBorder="1" applyAlignment="1" applyProtection="1">
      <alignment vertical="center"/>
      <protection locked="0"/>
    </xf>
    <xf numFmtId="0" fontId="4" fillId="0" borderId="55" xfId="0" applyFont="1" applyBorder="1" applyAlignment="1" applyProtection="1">
      <alignment vertical="center"/>
      <protection locked="0"/>
    </xf>
    <xf numFmtId="0" fontId="0" fillId="0" borderId="15" xfId="0" applyBorder="1" applyAlignment="1" applyProtection="1">
      <alignment vertical="center"/>
      <protection locked="0"/>
    </xf>
    <xf numFmtId="0" fontId="0" fillId="0" borderId="1" xfId="0" applyBorder="1" applyAlignment="1" applyProtection="1">
      <alignment vertical="center"/>
      <protection locked="0"/>
    </xf>
    <xf numFmtId="0" fontId="0" fillId="0" borderId="18" xfId="0" applyBorder="1" applyAlignment="1" applyProtection="1">
      <alignment vertical="center"/>
      <protection locked="0"/>
    </xf>
    <xf numFmtId="0" fontId="0" fillId="0" borderId="44" xfId="0" applyBorder="1" applyAlignment="1" applyProtection="1">
      <alignment vertical="center"/>
      <protection locked="0"/>
    </xf>
    <xf numFmtId="0" fontId="0" fillId="2" borderId="24" xfId="0" applyFill="1" applyBorder="1" applyAlignment="1" applyProtection="1">
      <alignment vertical="center"/>
      <protection locked="0"/>
    </xf>
    <xf numFmtId="0" fontId="0" fillId="2" borderId="16" xfId="0" applyFill="1" applyBorder="1" applyAlignment="1" applyProtection="1">
      <alignment vertical="center"/>
      <protection locked="0"/>
    </xf>
    <xf numFmtId="0" fontId="0" fillId="0" borderId="22" xfId="0" applyBorder="1" applyAlignment="1" applyProtection="1">
      <alignment vertical="center"/>
      <protection locked="0"/>
    </xf>
    <xf numFmtId="0" fontId="0" fillId="5" borderId="25" xfId="0" applyFill="1" applyBorder="1" applyAlignment="1" applyProtection="1">
      <alignment vertical="center"/>
      <protection locked="0"/>
    </xf>
    <xf numFmtId="0" fontId="0" fillId="5" borderId="3" xfId="0" applyFill="1" applyBorder="1" applyAlignment="1" applyProtection="1">
      <alignment vertical="center" wrapText="1"/>
      <protection locked="0"/>
    </xf>
    <xf numFmtId="0" fontId="0" fillId="0" borderId="23" xfId="0" applyBorder="1" applyAlignment="1" applyProtection="1">
      <alignment vertical="center"/>
      <protection locked="0"/>
    </xf>
    <xf numFmtId="0" fontId="0" fillId="5" borderId="26" xfId="0" applyFill="1" applyBorder="1" applyAlignment="1" applyProtection="1">
      <alignment vertical="center"/>
      <protection locked="0"/>
    </xf>
    <xf numFmtId="0" fontId="0" fillId="5" borderId="19" xfId="0" applyFill="1" applyBorder="1" applyAlignment="1" applyProtection="1">
      <alignment vertical="center" wrapText="1"/>
      <protection locked="0"/>
    </xf>
    <xf numFmtId="0" fontId="0" fillId="2" borderId="16" xfId="0" applyFill="1" applyBorder="1" applyAlignment="1" applyProtection="1">
      <alignment vertical="center" wrapText="1"/>
      <protection locked="0"/>
    </xf>
    <xf numFmtId="0" fontId="0" fillId="0" borderId="45" xfId="0" applyBorder="1" applyAlignment="1" applyProtection="1">
      <alignment vertical="center"/>
      <protection locked="0"/>
    </xf>
    <xf numFmtId="0" fontId="0" fillId="5" borderId="32" xfId="0" applyFill="1" applyBorder="1" applyAlignment="1" applyProtection="1">
      <alignment vertical="center"/>
      <protection locked="0"/>
    </xf>
    <xf numFmtId="0" fontId="0" fillId="5" borderId="12" xfId="0" applyFill="1" applyBorder="1" applyAlignment="1" applyProtection="1">
      <alignment vertical="center" wrapText="1"/>
      <protection locked="0"/>
    </xf>
    <xf numFmtId="0" fontId="0" fillId="0" borderId="20" xfId="0" applyBorder="1" applyAlignment="1" applyProtection="1">
      <alignment vertical="center"/>
      <protection locked="0"/>
    </xf>
    <xf numFmtId="0" fontId="0" fillId="5" borderId="13" xfId="0" applyFill="1" applyBorder="1" applyAlignment="1" applyProtection="1">
      <alignment vertical="center"/>
      <protection locked="0"/>
    </xf>
    <xf numFmtId="0" fontId="0" fillId="5" borderId="9" xfId="0" applyFill="1" applyBorder="1" applyAlignment="1" applyProtection="1">
      <alignment vertical="center" wrapText="1"/>
      <protection locked="0"/>
    </xf>
    <xf numFmtId="0" fontId="0" fillId="0" borderId="21" xfId="0" applyBorder="1" applyAlignment="1" applyProtection="1">
      <alignment vertical="center"/>
      <protection locked="0"/>
    </xf>
    <xf numFmtId="0" fontId="0" fillId="2" borderId="27" xfId="0" applyFill="1" applyBorder="1" applyAlignment="1" applyProtection="1">
      <alignment vertical="center"/>
      <protection locked="0"/>
    </xf>
    <xf numFmtId="0" fontId="0" fillId="2" borderId="6" xfId="0" applyFill="1" applyBorder="1" applyAlignment="1" applyProtection="1">
      <alignment vertical="center" wrapText="1"/>
      <protection locked="0"/>
    </xf>
    <xf numFmtId="0" fontId="1" fillId="0" borderId="20"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9" xfId="0" applyFont="1" applyBorder="1" applyAlignment="1" applyProtection="1">
      <alignment vertical="center"/>
      <protection locked="0"/>
    </xf>
    <xf numFmtId="0" fontId="0" fillId="0" borderId="27" xfId="0" applyBorder="1" applyAlignment="1" applyProtection="1">
      <alignment vertical="center" wrapText="1"/>
      <protection locked="0"/>
    </xf>
    <xf numFmtId="0" fontId="0" fillId="0" borderId="25" xfId="0" applyBorder="1" applyAlignment="1" applyProtection="1">
      <alignment vertical="center" wrapText="1"/>
      <protection locked="0"/>
    </xf>
    <xf numFmtId="0" fontId="0" fillId="0" borderId="32" xfId="0" applyBorder="1" applyAlignment="1" applyProtection="1">
      <alignment vertical="center"/>
      <protection locked="0"/>
    </xf>
    <xf numFmtId="0" fontId="0" fillId="0" borderId="24" xfId="0" applyBorder="1" applyAlignment="1" applyProtection="1">
      <alignment vertical="center" wrapText="1"/>
      <protection locked="0"/>
    </xf>
    <xf numFmtId="0" fontId="4" fillId="0" borderId="13" xfId="0" applyFont="1" applyBorder="1" applyAlignment="1" applyProtection="1">
      <alignment vertical="center"/>
      <protection locked="0"/>
    </xf>
    <xf numFmtId="0" fontId="17" fillId="0" borderId="0" xfId="0" applyFont="1" applyBorder="1" applyAlignment="1" applyProtection="1">
      <alignment horizontal="left"/>
      <protection locked="0"/>
    </xf>
    <xf numFmtId="0" fontId="0" fillId="5" borderId="29" xfId="0" applyFill="1" applyBorder="1" applyAlignment="1" applyProtection="1">
      <alignment horizontal="left" vertical="center" wrapText="1" indent="2"/>
      <protection locked="0"/>
    </xf>
    <xf numFmtId="0" fontId="0" fillId="5" borderId="30" xfId="0" applyFill="1" applyBorder="1" applyAlignment="1" applyProtection="1">
      <alignment horizontal="left" vertical="center" indent="2"/>
      <protection locked="0"/>
    </xf>
    <xf numFmtId="0" fontId="9" fillId="5" borderId="0" xfId="0" applyFont="1" applyFill="1" applyBorder="1" applyAlignment="1" applyProtection="1">
      <alignment horizontal="left" vertical="center" wrapText="1"/>
      <protection locked="0"/>
    </xf>
    <xf numFmtId="0" fontId="9" fillId="5" borderId="0" xfId="0" applyFont="1" applyFill="1" applyAlignment="1" applyProtection="1">
      <alignment horizontal="center" vertical="center"/>
      <protection locked="0"/>
    </xf>
    <xf numFmtId="0" fontId="2" fillId="9" borderId="0" xfId="0" applyFont="1" applyFill="1" applyBorder="1" applyAlignment="1">
      <alignment horizontal="center"/>
    </xf>
    <xf numFmtId="0" fontId="18" fillId="8" borderId="0" xfId="0" applyFont="1" applyFill="1" applyBorder="1" applyAlignment="1">
      <alignment horizontal="center"/>
    </xf>
    <xf numFmtId="0" fontId="9" fillId="5" borderId="0" xfId="0" applyFont="1" applyFill="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 fillId="0" borderId="58" xfId="0" applyFont="1" applyBorder="1" applyAlignment="1">
      <alignment horizontal="center"/>
    </xf>
    <xf numFmtId="0" fontId="1" fillId="0" borderId="59" xfId="0" applyFont="1" applyBorder="1" applyAlignment="1">
      <alignment horizontal="center"/>
    </xf>
  </cellXfs>
  <cellStyles count="3">
    <cellStyle name="Monétaire" xfId="1" builtinId="4"/>
    <cellStyle name="Normal" xfId="0" builtinId="0"/>
    <cellStyle name="Pourcentage" xfId="2" builtinId="5"/>
  </cellStyles>
  <dxfs count="3">
    <dxf>
      <fill>
        <patternFill>
          <bgColor theme="9"/>
        </patternFill>
      </fill>
    </dxf>
    <dxf>
      <fill>
        <patternFill>
          <bgColor theme="9"/>
        </patternFill>
      </fill>
    </dxf>
    <dxf>
      <font>
        <color rgb="FF9C0006"/>
      </font>
      <fill>
        <patternFill>
          <bgColor rgb="FFFFC7CE"/>
        </patternFill>
      </fill>
    </dxf>
  </dxfs>
  <tableStyles count="0" defaultTableStyle="TableStyleMedium2" defaultPivotStyle="PivotStyleLight16"/>
  <colors>
    <mruColors>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20" Type="http://schemas.openxmlformats.org/officeDocument/2006/relationships/sharedStrings" Target="sharedStrings.xml"/><Relationship Id="rId21" Type="http://schemas.openxmlformats.org/officeDocument/2006/relationships/calcChain" Target="calcChain.xml"/><Relationship Id="rId10" Type="http://schemas.openxmlformats.org/officeDocument/2006/relationships/externalLink" Target="externalLinks/externalLink6.xml"/><Relationship Id="rId11" Type="http://schemas.openxmlformats.org/officeDocument/2006/relationships/externalLink" Target="externalLinks/externalLink7.xml"/><Relationship Id="rId12" Type="http://schemas.openxmlformats.org/officeDocument/2006/relationships/externalLink" Target="externalLinks/externalLink8.xml"/><Relationship Id="rId13" Type="http://schemas.openxmlformats.org/officeDocument/2006/relationships/externalLink" Target="externalLinks/externalLink9.xml"/><Relationship Id="rId14" Type="http://schemas.openxmlformats.org/officeDocument/2006/relationships/externalLink" Target="externalLinks/externalLink10.xml"/><Relationship Id="rId15" Type="http://schemas.openxmlformats.org/officeDocument/2006/relationships/externalLink" Target="externalLinks/externalLink11.xml"/><Relationship Id="rId16" Type="http://schemas.openxmlformats.org/officeDocument/2006/relationships/externalLink" Target="externalLinks/externalLink12.xml"/><Relationship Id="rId17" Type="http://schemas.openxmlformats.org/officeDocument/2006/relationships/externalLink" Target="externalLinks/externalLink13.xml"/><Relationship Id="rId18" Type="http://schemas.openxmlformats.org/officeDocument/2006/relationships/theme" Target="theme/theme1.xml"/><Relationship Id="rId19"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7" Type="http://schemas.openxmlformats.org/officeDocument/2006/relationships/externalLink" Target="externalLinks/externalLink3.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Dro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IDP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STAP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LAS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E&amp;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Scienc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Polytech.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IU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IA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Odontologi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Medecine.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ESP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IS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enableFormatConditionsCalculation="0"/>
  <dimension ref="A1:C12"/>
  <sheetViews>
    <sheetView workbookViewId="0">
      <selection activeCell="B19" sqref="B19"/>
    </sheetView>
  </sheetViews>
  <sheetFormatPr baseColWidth="10" defaultRowHeight="15" x14ac:dyDescent="0.2"/>
  <cols>
    <col min="1" max="1" width="35.33203125" customWidth="1"/>
    <col min="2" max="2" width="53.6640625" customWidth="1"/>
    <col min="3" max="3" width="48.6640625" customWidth="1"/>
  </cols>
  <sheetData>
    <row r="1" spans="1:3" ht="21" x14ac:dyDescent="0.25">
      <c r="A1" s="197" t="s">
        <v>194</v>
      </c>
    </row>
    <row r="2" spans="1:3" ht="16" thickBot="1" x14ac:dyDescent="0.25"/>
    <row r="3" spans="1:3" x14ac:dyDescent="0.2">
      <c r="A3" s="193" t="s">
        <v>158</v>
      </c>
      <c r="B3" s="194" t="s">
        <v>159</v>
      </c>
      <c r="C3" s="195"/>
    </row>
    <row r="4" spans="1:3" x14ac:dyDescent="0.2">
      <c r="A4" s="81"/>
      <c r="B4" s="1" t="s">
        <v>160</v>
      </c>
      <c r="C4" s="181"/>
    </row>
    <row r="5" spans="1:3" ht="46" thickBot="1" x14ac:dyDescent="0.25">
      <c r="A5" s="11"/>
      <c r="B5" s="144" t="s">
        <v>161</v>
      </c>
      <c r="C5" s="196" t="s">
        <v>162</v>
      </c>
    </row>
    <row r="7" spans="1:3" ht="30" x14ac:dyDescent="0.2">
      <c r="A7" s="19" t="s">
        <v>163</v>
      </c>
      <c r="B7" s="192" t="s">
        <v>193</v>
      </c>
      <c r="C7" s="1" t="s">
        <v>195</v>
      </c>
    </row>
    <row r="10" spans="1:3" x14ac:dyDescent="0.2">
      <c r="A10" s="1" t="s">
        <v>164</v>
      </c>
      <c r="B10" s="1" t="s">
        <v>192</v>
      </c>
      <c r="C10" s="1"/>
    </row>
    <row r="12" spans="1:3" x14ac:dyDescent="0.2">
      <c r="A12" s="1" t="s">
        <v>196</v>
      </c>
      <c r="B12" s="1" t="s">
        <v>197</v>
      </c>
      <c r="C1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enableFormatConditionsCalculation="0"/>
  <dimension ref="A1:H84"/>
  <sheetViews>
    <sheetView tabSelected="1" topLeftCell="A4" zoomScale="139" zoomScaleNormal="95" zoomScalePageLayoutView="95" workbookViewId="0">
      <selection activeCell="E58" sqref="E58"/>
    </sheetView>
  </sheetViews>
  <sheetFormatPr baseColWidth="10" defaultColWidth="8.6640625" defaultRowHeight="15" x14ac:dyDescent="0.2"/>
  <cols>
    <col min="1" max="1" width="42.33203125" customWidth="1"/>
    <col min="2" max="2" width="16.5" customWidth="1"/>
    <col min="3" max="3" width="12.1640625" customWidth="1"/>
    <col min="4" max="4" width="11.83203125" customWidth="1"/>
    <col min="5" max="5" width="39.83203125" customWidth="1"/>
    <col min="6" max="6" width="10.5" customWidth="1"/>
    <col min="7" max="7" width="9.83203125" customWidth="1"/>
    <col min="8" max="8" width="1.5" customWidth="1"/>
  </cols>
  <sheetData>
    <row r="1" spans="1:8" ht="24" x14ac:dyDescent="0.3">
      <c r="A1" s="285" t="s">
        <v>58</v>
      </c>
      <c r="B1" s="285"/>
      <c r="C1" s="285"/>
      <c r="D1" s="285"/>
      <c r="E1" s="285"/>
      <c r="F1" s="286"/>
      <c r="G1" s="286"/>
    </row>
    <row r="2" spans="1:8" ht="16" x14ac:dyDescent="0.2">
      <c r="A2" s="135" t="s">
        <v>81</v>
      </c>
      <c r="B2" s="288" t="s">
        <v>132</v>
      </c>
      <c r="C2" s="288"/>
      <c r="D2" s="136" t="s">
        <v>147</v>
      </c>
      <c r="E2" s="280">
        <v>2020</v>
      </c>
      <c r="F2" s="2"/>
      <c r="G2" s="2"/>
      <c r="H2" s="137"/>
    </row>
    <row r="3" spans="1:8" ht="6.5" customHeight="1" x14ac:dyDescent="0.3">
      <c r="A3" s="104"/>
      <c r="B3" s="104"/>
      <c r="C3" s="104"/>
      <c r="D3" s="104"/>
      <c r="E3" s="105"/>
      <c r="F3" s="103"/>
      <c r="G3" s="106"/>
      <c r="H3" s="106"/>
    </row>
    <row r="4" spans="1:8" x14ac:dyDescent="0.2">
      <c r="A4" s="45" t="s">
        <v>82</v>
      </c>
      <c r="B4" s="202"/>
      <c r="C4" s="202"/>
      <c r="D4" s="39"/>
      <c r="E4" s="39"/>
      <c r="F4" s="2"/>
      <c r="G4" s="14"/>
      <c r="H4" s="106"/>
    </row>
    <row r="5" spans="1:8" x14ac:dyDescent="0.2">
      <c r="A5" s="45" t="s">
        <v>101</v>
      </c>
      <c r="B5" s="287"/>
      <c r="C5" s="287"/>
      <c r="D5" s="39"/>
      <c r="E5" s="39"/>
      <c r="F5" s="2"/>
      <c r="G5" s="2"/>
      <c r="H5" s="106"/>
    </row>
    <row r="6" spans="1:8" x14ac:dyDescent="0.2">
      <c r="A6" s="45" t="s">
        <v>83</v>
      </c>
      <c r="B6" s="287"/>
      <c r="C6" s="287"/>
      <c r="D6" s="287"/>
      <c r="E6" s="39"/>
      <c r="F6" s="2"/>
      <c r="G6" s="2"/>
      <c r="H6" s="106"/>
    </row>
    <row r="7" spans="1:8" ht="24.5" customHeight="1" x14ac:dyDescent="0.2">
      <c r="A7" s="45" t="s">
        <v>33</v>
      </c>
      <c r="B7" s="283"/>
      <c r="C7" s="283"/>
      <c r="D7" s="283"/>
      <c r="E7" s="283"/>
      <c r="F7" s="2"/>
      <c r="G7" s="2"/>
      <c r="H7" s="106"/>
    </row>
    <row r="8" spans="1:8" x14ac:dyDescent="0.2">
      <c r="A8" s="45" t="s">
        <v>84</v>
      </c>
      <c r="B8" s="202"/>
      <c r="C8" s="39"/>
      <c r="D8" s="39"/>
      <c r="E8" s="39"/>
      <c r="F8" s="2"/>
      <c r="G8" s="2"/>
      <c r="H8" s="106"/>
    </row>
    <row r="9" spans="1:8" x14ac:dyDescent="0.2">
      <c r="A9" s="45" t="s">
        <v>85</v>
      </c>
      <c r="B9" s="284"/>
      <c r="C9" s="284"/>
      <c r="D9" s="39"/>
      <c r="F9" s="2"/>
      <c r="G9" s="2"/>
      <c r="H9" s="106"/>
    </row>
    <row r="10" spans="1:8" ht="16" thickBot="1" x14ac:dyDescent="0.25">
      <c r="A10" s="45" t="s">
        <v>86</v>
      </c>
      <c r="B10" s="202"/>
      <c r="F10" s="2"/>
      <c r="G10" s="2"/>
      <c r="H10" s="106"/>
    </row>
    <row r="11" spans="1:8" ht="12" customHeight="1" thickBot="1" x14ac:dyDescent="0.25">
      <c r="A11" s="2"/>
      <c r="B11" s="2"/>
      <c r="C11" s="98" t="s">
        <v>105</v>
      </c>
      <c r="D11" s="99" t="s">
        <v>108</v>
      </c>
      <c r="E11" s="83" t="s">
        <v>102</v>
      </c>
      <c r="F11" s="2"/>
      <c r="G11" s="2"/>
      <c r="H11" s="111"/>
    </row>
    <row r="12" spans="1:8" ht="16" thickBot="1" x14ac:dyDescent="0.25">
      <c r="A12" s="110" t="s">
        <v>87</v>
      </c>
      <c r="B12" s="89">
        <f>(D23+D39)-(D43+D49+D56+D64)</f>
        <v>10976.32</v>
      </c>
      <c r="C12" s="90">
        <f>D23+D39</f>
        <v>33300</v>
      </c>
      <c r="D12" s="76">
        <f>D43+D49+D56+D64</f>
        <v>22323.68</v>
      </c>
      <c r="E12" s="40" t="str">
        <f>IF((B23-B22)&lt;B10, "Tous les étudiants ne sont pas autofinancés",IF((B23-B22)&gt;B10, "Nombre d'étudiants autofinancés incohérent","Tous les étudiants sont autofinancés"))</f>
        <v>Nombre d'étudiants autofinancés incohérent</v>
      </c>
      <c r="F12" s="2"/>
      <c r="G12" s="2"/>
      <c r="H12" s="111"/>
    </row>
    <row r="13" spans="1:8" ht="9" customHeight="1" thickBot="1" x14ac:dyDescent="0.25">
      <c r="A13" s="96"/>
      <c r="B13" s="96"/>
      <c r="C13" s="96"/>
      <c r="D13" s="96"/>
      <c r="E13" s="96"/>
      <c r="F13" s="96"/>
      <c r="G13" s="96"/>
      <c r="H13" s="97"/>
    </row>
    <row r="14" spans="1:8" ht="29" thickBot="1" x14ac:dyDescent="0.25">
      <c r="A14" s="36" t="s">
        <v>177</v>
      </c>
      <c r="B14" s="30" t="s">
        <v>1</v>
      </c>
      <c r="C14" s="30" t="s">
        <v>165</v>
      </c>
      <c r="D14" s="37" t="s">
        <v>2</v>
      </c>
      <c r="E14" s="34" t="s">
        <v>42</v>
      </c>
      <c r="F14" s="14"/>
      <c r="G14" s="2"/>
      <c r="H14" s="97"/>
    </row>
    <row r="15" spans="1:8" x14ac:dyDescent="0.2">
      <c r="A15" s="4" t="s">
        <v>0</v>
      </c>
      <c r="B15" s="203">
        <v>0</v>
      </c>
      <c r="C15" s="146" t="e">
        <f>D15/B15</f>
        <v>#DIV/0!</v>
      </c>
      <c r="D15" s="208"/>
      <c r="E15" s="275"/>
      <c r="F15" s="14"/>
      <c r="G15" s="2"/>
      <c r="H15" s="97"/>
    </row>
    <row r="16" spans="1:8" x14ac:dyDescent="0.2">
      <c r="A16" s="3" t="s">
        <v>166</v>
      </c>
      <c r="B16" s="204"/>
      <c r="C16" s="206"/>
      <c r="D16" s="52">
        <f>B16*C16</f>
        <v>0</v>
      </c>
      <c r="E16" s="276"/>
      <c r="F16" s="14"/>
      <c r="G16" s="2"/>
      <c r="H16" s="97"/>
    </row>
    <row r="17" spans="1:8" ht="31" thickBot="1" x14ac:dyDescent="0.25">
      <c r="A17" s="145" t="s">
        <v>167</v>
      </c>
      <c r="B17" s="205"/>
      <c r="C17" s="207"/>
      <c r="D17" s="53">
        <f>B17*C17</f>
        <v>0</v>
      </c>
      <c r="E17" s="277"/>
      <c r="F17" s="2"/>
      <c r="G17" s="2"/>
      <c r="H17" s="97"/>
    </row>
    <row r="18" spans="1:8" ht="16.5" customHeight="1" x14ac:dyDescent="0.2">
      <c r="A18" s="49" t="s">
        <v>176</v>
      </c>
      <c r="B18" s="50">
        <f>SUM(B19:B21)</f>
        <v>14</v>
      </c>
      <c r="C18" s="54"/>
      <c r="D18" s="55">
        <f>SUM(D19:D21)</f>
        <v>22800</v>
      </c>
      <c r="E18" s="278"/>
      <c r="F18" s="14"/>
      <c r="G18" s="2"/>
      <c r="H18" s="97"/>
    </row>
    <row r="19" spans="1:8" x14ac:dyDescent="0.2">
      <c r="A19" s="46" t="s">
        <v>91</v>
      </c>
      <c r="B19" s="209">
        <v>7</v>
      </c>
      <c r="C19" s="213">
        <v>1400</v>
      </c>
      <c r="D19" s="56">
        <f>B19*C19</f>
        <v>9800</v>
      </c>
      <c r="E19" s="276" t="s">
        <v>205</v>
      </c>
      <c r="F19" s="14"/>
      <c r="G19" s="2"/>
      <c r="H19" s="97"/>
    </row>
    <row r="20" spans="1:8" x14ac:dyDescent="0.2">
      <c r="A20" s="46" t="s">
        <v>92</v>
      </c>
      <c r="B20" s="210">
        <v>5</v>
      </c>
      <c r="C20" s="214">
        <v>1600</v>
      </c>
      <c r="D20" s="56">
        <f>B20*C20</f>
        <v>8000</v>
      </c>
      <c r="E20" s="244" t="s">
        <v>206</v>
      </c>
      <c r="F20" s="2"/>
      <c r="G20" s="2"/>
      <c r="H20" s="97"/>
    </row>
    <row r="21" spans="1:8" ht="16" thickBot="1" x14ac:dyDescent="0.25">
      <c r="A21" s="51" t="s">
        <v>93</v>
      </c>
      <c r="B21" s="211">
        <v>2</v>
      </c>
      <c r="C21" s="215">
        <v>2500</v>
      </c>
      <c r="D21" s="57">
        <f>B21*C21</f>
        <v>5000</v>
      </c>
      <c r="E21" s="245" t="s">
        <v>207</v>
      </c>
      <c r="F21" s="2"/>
      <c r="G21" s="2"/>
      <c r="H21" s="97"/>
    </row>
    <row r="22" spans="1:8" ht="16" thickBot="1" x14ac:dyDescent="0.25">
      <c r="A22" s="48" t="s">
        <v>179</v>
      </c>
      <c r="B22" s="212"/>
      <c r="C22" s="216"/>
      <c r="D22" s="58">
        <f>C22*B22</f>
        <v>0</v>
      </c>
      <c r="E22" s="279" t="s">
        <v>94</v>
      </c>
      <c r="F22" s="2"/>
      <c r="G22" s="2"/>
      <c r="H22" s="97"/>
    </row>
    <row r="23" spans="1:8" ht="16" thickBot="1" x14ac:dyDescent="0.25">
      <c r="A23" s="6" t="s">
        <v>103</v>
      </c>
      <c r="B23" s="7">
        <f>SUM(B15:B18,B22)</f>
        <v>14</v>
      </c>
      <c r="C23" s="59"/>
      <c r="D23" s="60">
        <f>SUM(D15:D18,D22)</f>
        <v>22800</v>
      </c>
      <c r="E23" s="273"/>
      <c r="F23" s="2"/>
      <c r="G23" s="2"/>
      <c r="H23" s="97"/>
    </row>
    <row r="24" spans="1:8" ht="8.5" customHeight="1" thickBot="1" x14ac:dyDescent="0.25">
      <c r="A24" s="16"/>
      <c r="B24" s="2"/>
      <c r="C24" s="2"/>
      <c r="D24" s="2"/>
      <c r="E24" s="2"/>
      <c r="F24" s="2"/>
      <c r="G24" s="2"/>
      <c r="H24" s="97"/>
    </row>
    <row r="25" spans="1:8" ht="29" thickBot="1" x14ac:dyDescent="0.25">
      <c r="A25" s="36" t="s">
        <v>39</v>
      </c>
      <c r="B25" s="30" t="s">
        <v>47</v>
      </c>
      <c r="C25" s="30" t="s">
        <v>60</v>
      </c>
      <c r="D25" s="37" t="s">
        <v>78</v>
      </c>
      <c r="E25" s="32" t="s">
        <v>42</v>
      </c>
      <c r="F25" s="34" t="s">
        <v>88</v>
      </c>
      <c r="G25" s="38" t="s">
        <v>53</v>
      </c>
      <c r="H25" s="97"/>
    </row>
    <row r="26" spans="1:8" x14ac:dyDescent="0.2">
      <c r="A26" s="12" t="s">
        <v>34</v>
      </c>
      <c r="B26" s="61">
        <f>SUM(B27:B29)</f>
        <v>10500</v>
      </c>
      <c r="C26" s="17"/>
      <c r="D26" s="62">
        <f>SUM(D27:D29)</f>
        <v>10500</v>
      </c>
      <c r="E26" s="253"/>
      <c r="F26" s="254"/>
      <c r="G26" s="255"/>
      <c r="H26" s="97"/>
    </row>
    <row r="27" spans="1:8" x14ac:dyDescent="0.2">
      <c r="A27" s="46" t="s">
        <v>38</v>
      </c>
      <c r="B27" s="208">
        <v>9000</v>
      </c>
      <c r="C27" s="217">
        <v>1</v>
      </c>
      <c r="D27" s="63">
        <f>B27*C27</f>
        <v>9000</v>
      </c>
      <c r="E27" s="256" t="s">
        <v>210</v>
      </c>
      <c r="F27" s="257" t="s">
        <v>37</v>
      </c>
      <c r="G27" s="258"/>
      <c r="H27" s="97"/>
    </row>
    <row r="28" spans="1:8" x14ac:dyDescent="0.2">
      <c r="A28" s="46" t="s">
        <v>40</v>
      </c>
      <c r="B28" s="208">
        <v>1500</v>
      </c>
      <c r="C28" s="217">
        <v>1</v>
      </c>
      <c r="D28" s="63">
        <f t="shared" ref="D28:D38" si="0">B28*C28</f>
        <v>1500</v>
      </c>
      <c r="E28" s="256" t="s">
        <v>211</v>
      </c>
      <c r="F28" s="257" t="s">
        <v>37</v>
      </c>
      <c r="G28" s="258"/>
      <c r="H28" s="97"/>
    </row>
    <row r="29" spans="1:8" ht="16" thickBot="1" x14ac:dyDescent="0.25">
      <c r="A29" s="51" t="s">
        <v>41</v>
      </c>
      <c r="B29" s="218"/>
      <c r="C29" s="219"/>
      <c r="D29" s="64">
        <f t="shared" si="0"/>
        <v>0</v>
      </c>
      <c r="E29" s="259"/>
      <c r="F29" s="260"/>
      <c r="G29" s="261"/>
      <c r="H29" s="97"/>
    </row>
    <row r="30" spans="1:8" x14ac:dyDescent="0.2">
      <c r="A30" s="12" t="s">
        <v>74</v>
      </c>
      <c r="B30" s="61">
        <f>SUM(B31:B33)</f>
        <v>0</v>
      </c>
      <c r="C30" s="17"/>
      <c r="D30" s="62">
        <f>SUM(D31:D33)</f>
        <v>0</v>
      </c>
      <c r="E30" s="253"/>
      <c r="F30" s="254"/>
      <c r="G30" s="262"/>
      <c r="H30" s="97"/>
    </row>
    <row r="31" spans="1:8" x14ac:dyDescent="0.2">
      <c r="A31" s="46" t="s">
        <v>75</v>
      </c>
      <c r="B31" s="208"/>
      <c r="C31" s="217"/>
      <c r="D31" s="63">
        <f t="shared" si="0"/>
        <v>0</v>
      </c>
      <c r="E31" s="256"/>
      <c r="F31" s="257"/>
      <c r="G31" s="258"/>
      <c r="H31" s="97"/>
    </row>
    <row r="32" spans="1:8" x14ac:dyDescent="0.2">
      <c r="A32" s="46" t="s">
        <v>76</v>
      </c>
      <c r="B32" s="208"/>
      <c r="C32" s="217"/>
      <c r="D32" s="63">
        <f t="shared" si="0"/>
        <v>0</v>
      </c>
      <c r="E32" s="256"/>
      <c r="F32" s="257"/>
      <c r="G32" s="258"/>
      <c r="H32" s="97"/>
    </row>
    <row r="33" spans="1:8" ht="16" thickBot="1" x14ac:dyDescent="0.25">
      <c r="A33" s="47" t="s">
        <v>77</v>
      </c>
      <c r="B33" s="220"/>
      <c r="C33" s="221"/>
      <c r="D33" s="65">
        <f t="shared" si="0"/>
        <v>0</v>
      </c>
      <c r="E33" s="263"/>
      <c r="F33" s="264"/>
      <c r="G33" s="265"/>
      <c r="H33" s="97"/>
    </row>
    <row r="34" spans="1:8" ht="16" thickBot="1" x14ac:dyDescent="0.25">
      <c r="A34" s="13" t="s">
        <v>168</v>
      </c>
      <c r="B34" s="222"/>
      <c r="C34" s="223"/>
      <c r="D34" s="66">
        <f t="shared" si="0"/>
        <v>0</v>
      </c>
      <c r="E34" s="266"/>
      <c r="F34" s="267"/>
      <c r="G34" s="268"/>
      <c r="H34" s="97"/>
    </row>
    <row r="35" spans="1:8" x14ac:dyDescent="0.2">
      <c r="A35" s="5" t="s">
        <v>178</v>
      </c>
      <c r="B35" s="67">
        <f>SUM(B36:B38)</f>
        <v>0</v>
      </c>
      <c r="C35" s="15"/>
      <c r="D35" s="68">
        <f>SUM(D36:D38)</f>
        <v>0</v>
      </c>
      <c r="E35" s="269"/>
      <c r="F35" s="270"/>
      <c r="G35" s="271"/>
      <c r="H35" s="97"/>
    </row>
    <row r="36" spans="1:8" x14ac:dyDescent="0.2">
      <c r="A36" s="79" t="s">
        <v>44</v>
      </c>
      <c r="B36" s="208"/>
      <c r="C36" s="217"/>
      <c r="D36" s="63">
        <f t="shared" si="0"/>
        <v>0</v>
      </c>
      <c r="E36" s="256"/>
      <c r="F36" s="257"/>
      <c r="G36" s="258"/>
      <c r="H36" s="97"/>
    </row>
    <row r="37" spans="1:8" x14ac:dyDescent="0.2">
      <c r="A37" s="79" t="s">
        <v>45</v>
      </c>
      <c r="B37" s="208"/>
      <c r="C37" s="217"/>
      <c r="D37" s="63">
        <f t="shared" si="0"/>
        <v>0</v>
      </c>
      <c r="E37" s="256"/>
      <c r="F37" s="257"/>
      <c r="G37" s="258"/>
      <c r="H37" s="97"/>
    </row>
    <row r="38" spans="1:8" ht="16" thickBot="1" x14ac:dyDescent="0.25">
      <c r="A38" s="80" t="s">
        <v>46</v>
      </c>
      <c r="B38" s="220"/>
      <c r="C38" s="221"/>
      <c r="D38" s="63">
        <f t="shared" si="0"/>
        <v>0</v>
      </c>
      <c r="E38" s="263"/>
      <c r="F38" s="264"/>
      <c r="G38" s="265"/>
      <c r="H38" s="97"/>
    </row>
    <row r="39" spans="1:8" ht="16" thickBot="1" x14ac:dyDescent="0.25">
      <c r="A39" s="6" t="s">
        <v>104</v>
      </c>
      <c r="B39" s="69">
        <f>SUM(B26,B30,B35)</f>
        <v>10500</v>
      </c>
      <c r="C39" s="22"/>
      <c r="D39" s="70">
        <f>SUM(D26,D30,D34,D35)</f>
        <v>10500</v>
      </c>
      <c r="E39" s="272"/>
      <c r="F39" s="273"/>
      <c r="G39" s="274"/>
      <c r="H39" s="97"/>
    </row>
    <row r="40" spans="1:8" ht="8" customHeight="1" thickBot="1" x14ac:dyDescent="0.25">
      <c r="A40" s="94"/>
      <c r="B40" s="94"/>
      <c r="C40" s="94"/>
      <c r="D40" s="94"/>
      <c r="E40" s="94"/>
      <c r="F40" s="94"/>
      <c r="G40" s="94"/>
      <c r="H40" s="95"/>
    </row>
    <row r="41" spans="1:8" ht="16" hidden="1" thickBot="1" x14ac:dyDescent="0.25">
      <c r="A41" s="2"/>
      <c r="B41" s="2"/>
      <c r="C41" s="2"/>
      <c r="D41" s="2"/>
      <c r="E41" s="2"/>
      <c r="F41" s="2"/>
      <c r="G41" s="2"/>
    </row>
    <row r="42" spans="1:8" ht="29" thickBot="1" x14ac:dyDescent="0.25">
      <c r="A42" s="29" t="s">
        <v>59</v>
      </c>
      <c r="B42" s="166" t="s">
        <v>66</v>
      </c>
      <c r="C42" s="166" t="s">
        <v>73</v>
      </c>
      <c r="D42" s="31" t="s">
        <v>67</v>
      </c>
      <c r="E42" s="34" t="s">
        <v>42</v>
      </c>
      <c r="F42" s="35" t="s">
        <v>69</v>
      </c>
      <c r="G42" s="2"/>
      <c r="H42" s="95"/>
    </row>
    <row r="43" spans="1:8" x14ac:dyDescent="0.2">
      <c r="A43" s="107" t="s">
        <v>62</v>
      </c>
      <c r="B43" s="21">
        <f>SUM(B44:B45)</f>
        <v>8</v>
      </c>
      <c r="C43" s="15"/>
      <c r="D43" s="71">
        <f>SUM(D44:D45)</f>
        <v>343.68</v>
      </c>
      <c r="E43" s="243"/>
      <c r="F43" s="184"/>
      <c r="G43" s="2"/>
      <c r="H43" s="95"/>
    </row>
    <row r="44" spans="1:8" x14ac:dyDescent="0.2">
      <c r="A44" s="84" t="s">
        <v>72</v>
      </c>
      <c r="B44" s="224">
        <v>8</v>
      </c>
      <c r="C44" s="217">
        <v>1</v>
      </c>
      <c r="D44" s="72">
        <f>B44*F44*C44</f>
        <v>343.68</v>
      </c>
      <c r="E44" s="244" t="s">
        <v>209</v>
      </c>
      <c r="F44" s="185">
        <f>paramètres!$B$3</f>
        <v>42.96</v>
      </c>
      <c r="G44" s="2"/>
      <c r="H44" s="95"/>
    </row>
    <row r="45" spans="1:8" ht="16" thickBot="1" x14ac:dyDescent="0.25">
      <c r="A45" s="85" t="s">
        <v>180</v>
      </c>
      <c r="B45" s="225"/>
      <c r="C45" s="219"/>
      <c r="D45" s="73">
        <f>B45*F45*C45</f>
        <v>0</v>
      </c>
      <c r="E45" s="245" t="s">
        <v>208</v>
      </c>
      <c r="F45" s="186">
        <f>paramètres!$B$4</f>
        <v>57.27</v>
      </c>
      <c r="G45" s="2"/>
      <c r="H45" s="95"/>
    </row>
    <row r="46" spans="1:8" ht="8.5" customHeight="1" thickBot="1" x14ac:dyDescent="0.25">
      <c r="A46" s="23"/>
      <c r="B46" s="24"/>
      <c r="C46" s="24"/>
      <c r="D46" s="25"/>
      <c r="E46" s="24"/>
      <c r="F46" s="20"/>
      <c r="G46" s="2"/>
      <c r="H46" s="95"/>
    </row>
    <row r="47" spans="1:8" ht="16" hidden="1" thickBot="1" x14ac:dyDescent="0.25">
      <c r="A47" s="2"/>
      <c r="B47" s="2"/>
      <c r="C47" s="2"/>
      <c r="D47" s="2"/>
      <c r="E47" s="2"/>
      <c r="F47" s="2"/>
      <c r="G47" s="2"/>
      <c r="H47" s="95"/>
    </row>
    <row r="48" spans="1:8" ht="29" thickBot="1" x14ac:dyDescent="0.25">
      <c r="A48" s="138" t="s">
        <v>71</v>
      </c>
      <c r="B48" s="112" t="s">
        <v>66</v>
      </c>
      <c r="C48" s="112" t="s">
        <v>60</v>
      </c>
      <c r="D48" s="139" t="s">
        <v>67</v>
      </c>
      <c r="E48" s="140" t="s">
        <v>42</v>
      </c>
      <c r="F48" s="141" t="s">
        <v>69</v>
      </c>
      <c r="G48" s="2"/>
      <c r="H48" s="95"/>
    </row>
    <row r="49" spans="1:8" x14ac:dyDescent="0.2">
      <c r="A49" s="108" t="s">
        <v>62</v>
      </c>
      <c r="B49" s="143">
        <f>SUM(B50:B52)</f>
        <v>0</v>
      </c>
      <c r="C49" s="17"/>
      <c r="D49" s="62">
        <f>SUM(D50:D52)</f>
        <v>0</v>
      </c>
      <c r="E49" s="250"/>
      <c r="F49" s="18"/>
      <c r="G49" s="2"/>
      <c r="H49" s="95"/>
    </row>
    <row r="50" spans="1:8" x14ac:dyDescent="0.2">
      <c r="A50" s="84" t="s">
        <v>181</v>
      </c>
      <c r="B50" s="224"/>
      <c r="C50" s="217"/>
      <c r="D50" s="142">
        <f>B50*F50*C50</f>
        <v>0</v>
      </c>
      <c r="E50" s="251"/>
      <c r="F50" s="187">
        <f>paramètres!$B$3</f>
        <v>42.96</v>
      </c>
      <c r="G50" s="2"/>
      <c r="H50" s="95"/>
    </row>
    <row r="51" spans="1:8" ht="30" x14ac:dyDescent="0.2">
      <c r="A51" s="149" t="s">
        <v>169</v>
      </c>
      <c r="B51" s="224"/>
      <c r="C51" s="217"/>
      <c r="D51" s="147">
        <f>B51*F51*C51</f>
        <v>0</v>
      </c>
      <c r="E51" s="251"/>
      <c r="F51" s="187">
        <f>paramètres!$B$3</f>
        <v>42.96</v>
      </c>
      <c r="G51" s="2"/>
      <c r="H51" s="95"/>
    </row>
    <row r="52" spans="1:8" ht="16" thickBot="1" x14ac:dyDescent="0.25">
      <c r="A52" s="150" t="s">
        <v>170</v>
      </c>
      <c r="B52" s="225"/>
      <c r="C52" s="219"/>
      <c r="D52" s="148">
        <f>B52*F52*C52</f>
        <v>0</v>
      </c>
      <c r="E52" s="252"/>
      <c r="F52" s="188">
        <f>paramètres!$B$3</f>
        <v>42.96</v>
      </c>
      <c r="G52" s="2"/>
      <c r="H52" s="95"/>
    </row>
    <row r="53" spans="1:8" ht="8" customHeight="1" thickBot="1" x14ac:dyDescent="0.25">
      <c r="A53" s="2"/>
      <c r="B53" s="2"/>
      <c r="C53" s="2"/>
      <c r="D53" s="2"/>
      <c r="E53" s="2"/>
      <c r="F53" s="2"/>
      <c r="G53" s="2"/>
      <c r="H53" s="95"/>
    </row>
    <row r="54" spans="1:8" ht="16" hidden="1" thickBot="1" x14ac:dyDescent="0.25">
      <c r="A54" s="2"/>
      <c r="B54" s="2"/>
      <c r="C54" s="2"/>
      <c r="D54" s="2"/>
      <c r="E54" s="2"/>
      <c r="F54" s="2"/>
      <c r="G54" s="2"/>
      <c r="H54" s="95"/>
    </row>
    <row r="55" spans="1:8" ht="29" thickBot="1" x14ac:dyDescent="0.25">
      <c r="A55" s="138" t="s">
        <v>56</v>
      </c>
      <c r="B55" s="160" t="s">
        <v>57</v>
      </c>
      <c r="C55" s="160" t="s">
        <v>60</v>
      </c>
      <c r="D55" s="161" t="s">
        <v>67</v>
      </c>
      <c r="E55" s="164" t="s">
        <v>42</v>
      </c>
      <c r="F55" s="141" t="s">
        <v>80</v>
      </c>
      <c r="G55" s="2"/>
      <c r="H55" s="95"/>
    </row>
    <row r="56" spans="1:8" x14ac:dyDescent="0.2">
      <c r="A56" s="26" t="s">
        <v>62</v>
      </c>
      <c r="B56" s="19">
        <f>SUM(B57:B59)</f>
        <v>0</v>
      </c>
      <c r="C56" s="163"/>
      <c r="D56" s="162">
        <f>SUM(D57:D59)</f>
        <v>0</v>
      </c>
      <c r="E56" s="246"/>
      <c r="F56" s="18"/>
      <c r="G56" s="2"/>
      <c r="H56" s="95"/>
    </row>
    <row r="57" spans="1:8" x14ac:dyDescent="0.2">
      <c r="A57" s="86" t="s">
        <v>148</v>
      </c>
      <c r="B57" s="224"/>
      <c r="C57" s="217"/>
      <c r="D57" s="142">
        <f>B57*F57*C57</f>
        <v>0</v>
      </c>
      <c r="E57" s="247"/>
      <c r="F57" s="189">
        <f>paramètres!B8</f>
        <v>60000</v>
      </c>
      <c r="G57" s="2"/>
      <c r="H57" s="95"/>
    </row>
    <row r="58" spans="1:8" x14ac:dyDescent="0.2">
      <c r="A58" s="86" t="s">
        <v>149</v>
      </c>
      <c r="B58" s="224"/>
      <c r="C58" s="217"/>
      <c r="D58" s="142">
        <f>B58*F58*C58</f>
        <v>0</v>
      </c>
      <c r="E58" s="247"/>
      <c r="F58" s="189">
        <f>paramètres!B9</f>
        <v>40000</v>
      </c>
      <c r="G58" s="2"/>
      <c r="H58" s="95"/>
    </row>
    <row r="59" spans="1:8" ht="16" thickBot="1" x14ac:dyDescent="0.25">
      <c r="A59" s="87" t="s">
        <v>150</v>
      </c>
      <c r="B59" s="224"/>
      <c r="C59" s="217"/>
      <c r="D59" s="142">
        <f>B59*F59*C59</f>
        <v>0</v>
      </c>
      <c r="E59" s="248"/>
      <c r="F59" s="190">
        <f>paramètres!B10</f>
        <v>40000</v>
      </c>
      <c r="G59" s="2"/>
      <c r="H59" s="95"/>
    </row>
    <row r="60" spans="1:8" ht="16" thickBot="1" x14ac:dyDescent="0.25">
      <c r="A60" s="51" t="s">
        <v>156</v>
      </c>
      <c r="B60" s="210"/>
      <c r="C60" s="226"/>
      <c r="D60" s="165">
        <f>B60*F60*C60</f>
        <v>0</v>
      </c>
      <c r="E60" s="249"/>
      <c r="F60" s="191">
        <f>paramètres!B16</f>
        <v>40000</v>
      </c>
      <c r="G60" s="2"/>
      <c r="H60" s="95"/>
    </row>
    <row r="61" spans="1:8" ht="8" customHeight="1" thickBot="1" x14ac:dyDescent="0.25">
      <c r="A61" s="10"/>
      <c r="B61" s="24"/>
      <c r="C61" s="24"/>
      <c r="D61" s="24"/>
      <c r="E61" s="24"/>
      <c r="F61" s="2"/>
      <c r="G61" s="2"/>
      <c r="H61" s="95"/>
    </row>
    <row r="62" spans="1:8" ht="16" hidden="1" thickBot="1" x14ac:dyDescent="0.25">
      <c r="A62" s="2"/>
      <c r="B62" s="2"/>
      <c r="C62" s="2"/>
      <c r="D62" s="2"/>
      <c r="E62" s="2"/>
      <c r="F62" s="2"/>
      <c r="G62" s="2"/>
      <c r="H62" s="95"/>
    </row>
    <row r="63" spans="1:8" ht="29" thickBot="1" x14ac:dyDescent="0.25">
      <c r="A63" s="29" t="s">
        <v>61</v>
      </c>
      <c r="B63" s="30" t="s">
        <v>47</v>
      </c>
      <c r="C63" s="30" t="s">
        <v>60</v>
      </c>
      <c r="D63" s="31" t="s">
        <v>67</v>
      </c>
      <c r="E63" s="34" t="s">
        <v>42</v>
      </c>
      <c r="F63" s="2"/>
      <c r="G63" s="2"/>
      <c r="H63" s="95"/>
    </row>
    <row r="64" spans="1:8" x14ac:dyDescent="0.2">
      <c r="A64" s="107" t="s">
        <v>62</v>
      </c>
      <c r="B64" s="68">
        <f>SUM(B65:B68)</f>
        <v>21980</v>
      </c>
      <c r="C64" s="15"/>
      <c r="D64" s="71">
        <f>SUM(D65:D68)</f>
        <v>21980</v>
      </c>
      <c r="E64" s="243"/>
      <c r="F64" s="2"/>
      <c r="G64" s="2"/>
      <c r="H64" s="95"/>
    </row>
    <row r="65" spans="1:8" x14ac:dyDescent="0.2">
      <c r="A65" s="86" t="s">
        <v>157</v>
      </c>
      <c r="B65" s="227"/>
      <c r="C65" s="217"/>
      <c r="D65" s="72">
        <f>B65*C65</f>
        <v>0</v>
      </c>
      <c r="E65" s="244"/>
      <c r="F65" s="2"/>
      <c r="G65" s="2"/>
      <c r="H65" s="95"/>
    </row>
    <row r="66" spans="1:8" x14ac:dyDescent="0.2">
      <c r="A66" s="86" t="s">
        <v>54</v>
      </c>
      <c r="B66" s="227"/>
      <c r="C66" s="217"/>
      <c r="D66" s="72">
        <f>B66*C66</f>
        <v>0</v>
      </c>
      <c r="E66" s="244"/>
      <c r="F66" s="2"/>
      <c r="G66" s="2"/>
      <c r="H66" s="95"/>
    </row>
    <row r="67" spans="1:8" x14ac:dyDescent="0.2">
      <c r="A67" s="84" t="s">
        <v>55</v>
      </c>
      <c r="B67" s="227">
        <v>1000</v>
      </c>
      <c r="C67" s="217">
        <v>1</v>
      </c>
      <c r="D67" s="72">
        <f>B67*C67</f>
        <v>1000</v>
      </c>
      <c r="E67" s="244"/>
      <c r="F67" s="2"/>
      <c r="G67" s="2"/>
      <c r="H67" s="95"/>
    </row>
    <row r="68" spans="1:8" ht="16" thickBot="1" x14ac:dyDescent="0.25">
      <c r="A68" s="85" t="s">
        <v>68</v>
      </c>
      <c r="B68" s="228">
        <v>20980</v>
      </c>
      <c r="C68" s="219">
        <v>1</v>
      </c>
      <c r="D68" s="73">
        <f>B68*C68</f>
        <v>20980</v>
      </c>
      <c r="E68" s="245" t="s">
        <v>212</v>
      </c>
      <c r="F68" s="2"/>
      <c r="G68" s="2"/>
      <c r="H68" s="95"/>
    </row>
    <row r="69" spans="1:8" ht="9" customHeight="1" thickBot="1" x14ac:dyDescent="0.25">
      <c r="A69" s="179"/>
      <c r="B69" s="179"/>
      <c r="C69" s="179"/>
      <c r="D69" s="179"/>
      <c r="E69" s="179"/>
      <c r="F69" s="179"/>
      <c r="G69" s="179"/>
      <c r="H69" s="101"/>
    </row>
    <row r="70" spans="1:8" ht="57" thickBot="1" x14ac:dyDescent="0.25">
      <c r="A70" s="91" t="s">
        <v>172</v>
      </c>
      <c r="B70" s="167" t="s">
        <v>173</v>
      </c>
      <c r="C70" s="167" t="s">
        <v>1</v>
      </c>
      <c r="D70" s="37" t="s">
        <v>174</v>
      </c>
      <c r="E70" s="32" t="s">
        <v>171</v>
      </c>
      <c r="F70" s="33" t="s">
        <v>175</v>
      </c>
      <c r="G70" s="33" t="s">
        <v>191</v>
      </c>
      <c r="H70" s="101"/>
    </row>
    <row r="71" spans="1:8" x14ac:dyDescent="0.2">
      <c r="A71" s="109" t="s">
        <v>107</v>
      </c>
      <c r="B71" s="182">
        <f>SUM(B72:B74)</f>
        <v>0</v>
      </c>
      <c r="C71" s="183">
        <f>SUM(C72:C74)</f>
        <v>0</v>
      </c>
      <c r="D71" s="180"/>
      <c r="E71" s="240"/>
      <c r="F71" s="182">
        <f t="shared" ref="F71:G71" si="1">SUM(F72:F74)</f>
        <v>0</v>
      </c>
      <c r="G71" s="182">
        <f t="shared" si="1"/>
        <v>0</v>
      </c>
      <c r="H71" s="101"/>
    </row>
    <row r="72" spans="1:8" x14ac:dyDescent="0.2">
      <c r="A72" s="281" t="s">
        <v>185</v>
      </c>
      <c r="B72" s="229"/>
      <c r="C72" s="217"/>
      <c r="D72" s="230"/>
      <c r="E72" s="241"/>
      <c r="F72" s="233"/>
      <c r="G72" s="234"/>
      <c r="H72" s="101"/>
    </row>
    <row r="73" spans="1:8" ht="10" customHeight="1" x14ac:dyDescent="0.2">
      <c r="A73" s="281" t="s">
        <v>185</v>
      </c>
      <c r="B73" s="229"/>
      <c r="C73" s="217"/>
      <c r="D73" s="230"/>
      <c r="E73" s="241"/>
      <c r="F73" s="233"/>
      <c r="G73" s="234"/>
      <c r="H73" s="101"/>
    </row>
    <row r="74" spans="1:8" ht="11.5" customHeight="1" thickBot="1" x14ac:dyDescent="0.25">
      <c r="A74" s="281" t="s">
        <v>185</v>
      </c>
      <c r="B74" s="231"/>
      <c r="C74" s="219"/>
      <c r="D74" s="232"/>
      <c r="E74" s="242"/>
      <c r="F74" s="235"/>
      <c r="G74" s="236"/>
      <c r="H74" s="101"/>
    </row>
    <row r="75" spans="1:8" ht="8.5" customHeight="1" thickBot="1" x14ac:dyDescent="0.25">
      <c r="H75" s="101"/>
    </row>
    <row r="76" spans="1:8" ht="29" thickBot="1" x14ac:dyDescent="0.25">
      <c r="A76" s="91" t="s">
        <v>98</v>
      </c>
      <c r="B76" s="155" t="s">
        <v>96</v>
      </c>
      <c r="C76" s="155" t="s">
        <v>95</v>
      </c>
      <c r="D76" s="37" t="s">
        <v>2</v>
      </c>
      <c r="E76" s="154" t="s">
        <v>42</v>
      </c>
      <c r="F76" s="155"/>
      <c r="G76" s="156"/>
      <c r="H76" s="101"/>
    </row>
    <row r="77" spans="1:8" x14ac:dyDescent="0.2">
      <c r="A77" s="8" t="s">
        <v>145</v>
      </c>
      <c r="B77" s="9">
        <f>$B$23</f>
        <v>14</v>
      </c>
      <c r="C77" s="113" t="e">
        <f>#REF!</f>
        <v>#REF!</v>
      </c>
      <c r="D77" s="88" t="e">
        <f>C77*B77</f>
        <v>#REF!</v>
      </c>
      <c r="E77" s="159" t="s">
        <v>146</v>
      </c>
      <c r="F77" s="157"/>
      <c r="G77" s="158"/>
      <c r="H77" s="101"/>
    </row>
    <row r="78" spans="1:8" ht="16" thickBot="1" x14ac:dyDescent="0.25">
      <c r="A78" s="11" t="s">
        <v>97</v>
      </c>
      <c r="B78" s="82">
        <f>$B$23</f>
        <v>14</v>
      </c>
      <c r="C78" s="134" t="e">
        <f>#REF!</f>
        <v>#REF!</v>
      </c>
      <c r="D78" s="102" t="e">
        <f>C78*B78</f>
        <v>#REF!</v>
      </c>
      <c r="E78" s="151" t="s">
        <v>99</v>
      </c>
      <c r="F78" s="152"/>
      <c r="G78" s="153"/>
      <c r="H78" s="101"/>
    </row>
    <row r="79" spans="1:8" ht="9" customHeight="1" thickBot="1" x14ac:dyDescent="0.25">
      <c r="A79" s="92"/>
      <c r="B79" s="92"/>
      <c r="C79" s="92"/>
      <c r="D79" s="92"/>
      <c r="E79" s="92"/>
      <c r="F79" s="92"/>
      <c r="G79" s="92"/>
      <c r="H79" s="93"/>
    </row>
    <row r="80" spans="1:8" ht="43" thickBot="1" x14ac:dyDescent="0.25">
      <c r="A80" s="100" t="s">
        <v>126</v>
      </c>
      <c r="B80" s="30" t="s">
        <v>47</v>
      </c>
      <c r="C80" s="30" t="s">
        <v>60</v>
      </c>
      <c r="D80" s="37" t="s">
        <v>128</v>
      </c>
      <c r="E80" s="32" t="s">
        <v>42</v>
      </c>
      <c r="F80" s="33" t="s">
        <v>79</v>
      </c>
      <c r="H80" s="93"/>
    </row>
    <row r="81" spans="1:8" x14ac:dyDescent="0.2">
      <c r="A81" s="109" t="s">
        <v>107</v>
      </c>
      <c r="B81" s="77">
        <f>SUM(B82:B84)</f>
        <v>0</v>
      </c>
      <c r="C81" s="15"/>
      <c r="D81" s="74">
        <f>SUM(D82:D84)</f>
        <v>0</v>
      </c>
      <c r="E81" s="237"/>
      <c r="F81" s="78">
        <f>SUM(F82:F84)</f>
        <v>0</v>
      </c>
      <c r="H81" s="93"/>
    </row>
    <row r="82" spans="1:8" x14ac:dyDescent="0.2">
      <c r="A82" s="281"/>
      <c r="B82" s="229"/>
      <c r="C82" s="217"/>
      <c r="D82" s="75">
        <f>B82*C82</f>
        <v>0</v>
      </c>
      <c r="E82" s="238"/>
      <c r="F82" s="27">
        <f>B82-D82</f>
        <v>0</v>
      </c>
      <c r="H82" s="93"/>
    </row>
    <row r="83" spans="1:8" x14ac:dyDescent="0.2">
      <c r="A83" s="281"/>
      <c r="B83" s="229"/>
      <c r="C83" s="217"/>
      <c r="D83" s="75">
        <f>B83*C83</f>
        <v>0</v>
      </c>
      <c r="E83" s="238"/>
      <c r="F83" s="27">
        <f>B83-D83</f>
        <v>0</v>
      </c>
      <c r="H83" s="93"/>
    </row>
    <row r="84" spans="1:8" ht="16" thickBot="1" x14ac:dyDescent="0.25">
      <c r="A84" s="282"/>
      <c r="B84" s="231"/>
      <c r="C84" s="219"/>
      <c r="D84" s="76">
        <f>B84*C84</f>
        <v>0</v>
      </c>
      <c r="E84" s="239"/>
      <c r="F84" s="28">
        <f>B84-D84</f>
        <v>0</v>
      </c>
      <c r="H84" s="93"/>
    </row>
  </sheetData>
  <sheetProtection algorithmName="SHA-512" hashValue="uGaOaYSS319Lwn6aXOhMLjxrXT1xLliAGWLcLcuMpEgDWvkAo5kLcXqfF1C4abMJP8Vq0touKUaqskyAVS33+A==" saltValue="wdN5ahprsSetTLYNgJwUKw==" spinCount="100000" sheet="1" objects="1" scenarios="1"/>
  <dataConsolidate/>
  <mergeCells count="7">
    <mergeCell ref="B7:E7"/>
    <mergeCell ref="B9:C9"/>
    <mergeCell ref="A1:E1"/>
    <mergeCell ref="F1:G1"/>
    <mergeCell ref="B6:D6"/>
    <mergeCell ref="B2:C2"/>
    <mergeCell ref="B5:C5"/>
  </mergeCells>
  <conditionalFormatting sqref="B12">
    <cfRule type="cellIs" dxfId="2" priority="3" operator="lessThan">
      <formula>0</formula>
    </cfRule>
  </conditionalFormatting>
  <conditionalFormatting sqref="A1:E1">
    <cfRule type="expression" dxfId="1" priority="2">
      <formula>$B$12&gt;0</formula>
    </cfRule>
  </conditionalFormatting>
  <conditionalFormatting sqref="A12">
    <cfRule type="expression" dxfId="0" priority="1">
      <formula>$B$12&gt;0</formula>
    </cfRule>
  </conditionalFormatting>
  <pageMargins left="0.23622047244094491" right="0.23622047244094491" top="0.15748031496062992" bottom="0.15748031496062992" header="0.11811023622047245" footer="0.11811023622047245"/>
  <pageSetup paperSize="8" orientation="portrait"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promptTitle="Saisir financeur" prompt="Saisir le partenaire financeur">
          <x14:formula1>
            <xm:f>'Vocabulaire et données'!$F$3:$F$14</xm:f>
          </x14:formula1>
          <xm:sqref>G31</xm:sqref>
        </x14:dataValidation>
        <x14:dataValidation type="list" allowBlank="1" showInputMessage="1" showErrorMessage="1" promptTitle="Saisir le partenaire" prompt="Saisir le partenaire qui participe au financement">
          <x14:formula1>
            <xm:f>'Vocabulaire et données'!$F$3:$F$14</xm:f>
          </x14:formula1>
          <xm:sqref>G36:G38</xm:sqref>
        </x14:dataValidation>
        <x14:dataValidation type="list" allowBlank="1" showInputMessage="1" showErrorMessage="1" promptTitle="Saisir financeur" prompt="Saisir le partenaire financeur">
          <x14:formula1>
            <xm:f>'Vocabulaire et données'!$E$3:$E$14</xm:f>
          </x14:formula1>
          <xm:sqref>G27:G29 G32:G33</xm:sqref>
        </x14:dataValidation>
        <x14:dataValidation type="list" allowBlank="1" showInputMessage="1" showErrorMessage="1" promptTitle="Saisie subvention" prompt="Indiquer la fréquence du financement">
          <x14:formula1>
            <xm:f>'Vocabulaire et données'!$D$3:$D$5</xm:f>
          </x14:formula1>
          <xm:sqref>F36:F38 F31:F33 F27:F29</xm:sqref>
        </x14:dataValidation>
        <x14:dataValidation type="list" allowBlank="1" showInputMessage="1" showErrorMessage="1" promptTitle="saisir niveau formation" prompt="Saisir le niveau de la formation">
          <x14:formula1>
            <xm:f>'Vocabulaire et données'!$A$3:$A$9</xm:f>
          </x14:formula1>
          <xm:sqref>B9</xm:sqref>
        </x14:dataValidation>
        <x14:dataValidation type="list" allowBlank="1" showInputMessage="1" showErrorMessage="1" promptTitle="Saisir le champ" prompt="Saisir le champ principal dans lequel se trouve la formation">
          <x14:formula1>
            <xm:f>'Vocabulaire et données'!$C$3:$C$8</xm:f>
          </x14:formula1>
          <xm:sqref>B5</xm:sqref>
        </x14:dataValidation>
        <x14:dataValidation type="list" allowBlank="1" showInputMessage="1" showErrorMessage="1" promptTitle="Année d'observation" prompt="Saisir l'année universitaire observée">
          <x14:formula1>
            <xm:f>'Vocabulaire et données'!$H$4:$H$15</xm:f>
          </x14:formula1>
          <xm:sqref>E3</xm:sqref>
        </x14:dataValidation>
        <x14:dataValidation type="list" allowBlank="1" showInputMessage="1" showErrorMessage="1" promptTitle="Année de création" prompt="Saisir l'année universitaire de création de la formation">
          <x14:formula1>
            <xm:f>'Vocabulaire et données'!$H$3:$H$15</xm:f>
          </x14:formula1>
          <xm:sqref>B8</xm:sqref>
        </x14:dataValidation>
        <x14:dataValidation type="list" allowBlank="1" showInputMessage="1" showErrorMessage="1" promptTitle="Type de salle" prompt="Saisir le type de salle">
          <x14:formula1>
            <xm:f>'Vocabulaire et données'!$I$2:$I$15</xm:f>
          </x14:formula1>
          <xm:sqref>A72:A74</xm:sqref>
        </x14:dataValidation>
        <x14:dataValidation type="list" allowBlank="1" showInputMessage="1" showErrorMessage="1">
          <x14:formula1>
            <xm:f>'Vocabulaire et données'!$B$18:$N$18</xm:f>
          </x14:formula1>
          <xm:sqref>B2:C2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2"/>
  <sheetViews>
    <sheetView topLeftCell="B1" workbookViewId="0">
      <selection activeCell="B18" sqref="B18:N18"/>
    </sheetView>
  </sheetViews>
  <sheetFormatPr baseColWidth="10" defaultRowHeight="15" x14ac:dyDescent="0.2"/>
  <cols>
    <col min="1" max="1" width="34" bestFit="1" customWidth="1"/>
    <col min="2" max="2" width="17.33203125" bestFit="1" customWidth="1"/>
    <col min="3" max="3" width="15.1640625" bestFit="1" customWidth="1"/>
    <col min="4" max="4" width="16.83203125" bestFit="1" customWidth="1"/>
    <col min="5" max="6" width="18.6640625" bestFit="1" customWidth="1"/>
    <col min="7" max="7" width="22.1640625" bestFit="1" customWidth="1"/>
    <col min="8" max="8" width="17.5" bestFit="1" customWidth="1"/>
    <col min="9" max="9" width="14.5" customWidth="1"/>
  </cols>
  <sheetData>
    <row r="2" spans="1:9" x14ac:dyDescent="0.2">
      <c r="A2" s="170" t="s">
        <v>10</v>
      </c>
      <c r="B2" s="171" t="s">
        <v>23</v>
      </c>
      <c r="C2" s="170" t="s">
        <v>24</v>
      </c>
      <c r="D2" s="172" t="s">
        <v>88</v>
      </c>
      <c r="E2" s="172" t="s">
        <v>48</v>
      </c>
      <c r="F2" s="172" t="s">
        <v>49</v>
      </c>
      <c r="G2" s="173" t="s">
        <v>110</v>
      </c>
      <c r="H2" s="173" t="s">
        <v>115</v>
      </c>
      <c r="I2" s="173" t="s">
        <v>185</v>
      </c>
    </row>
    <row r="3" spans="1:9" ht="16" x14ac:dyDescent="0.2">
      <c r="A3" s="174" t="s">
        <v>4</v>
      </c>
      <c r="B3" s="175" t="s">
        <v>11</v>
      </c>
      <c r="C3" s="176" t="s">
        <v>25</v>
      </c>
      <c r="D3" s="1" t="s">
        <v>35</v>
      </c>
      <c r="E3" s="1" t="s">
        <v>51</v>
      </c>
      <c r="F3" s="1" t="s">
        <v>50</v>
      </c>
      <c r="G3" s="177" t="s">
        <v>109</v>
      </c>
      <c r="H3" s="177" t="s">
        <v>127</v>
      </c>
      <c r="I3" s="177" t="s">
        <v>186</v>
      </c>
    </row>
    <row r="4" spans="1:9" ht="16" x14ac:dyDescent="0.2">
      <c r="A4" s="174" t="s">
        <v>5</v>
      </c>
      <c r="B4" s="175" t="s">
        <v>12</v>
      </c>
      <c r="C4" s="176" t="s">
        <v>26</v>
      </c>
      <c r="D4" s="1" t="s">
        <v>36</v>
      </c>
      <c r="E4" s="1" t="s">
        <v>43</v>
      </c>
      <c r="F4" s="1" t="s">
        <v>52</v>
      </c>
      <c r="G4" s="177" t="s">
        <v>111</v>
      </c>
      <c r="H4" s="177" t="s">
        <v>116</v>
      </c>
      <c r="I4" s="177" t="s">
        <v>187</v>
      </c>
    </row>
    <row r="5" spans="1:9" ht="16" x14ac:dyDescent="0.2">
      <c r="A5" s="174" t="s">
        <v>6</v>
      </c>
      <c r="B5" s="175" t="s">
        <v>13</v>
      </c>
      <c r="C5" s="176" t="s">
        <v>27</v>
      </c>
      <c r="D5" s="1" t="s">
        <v>37</v>
      </c>
      <c r="E5" s="1"/>
      <c r="F5" s="1" t="s">
        <v>43</v>
      </c>
      <c r="G5" s="177" t="s">
        <v>112</v>
      </c>
      <c r="H5" s="177" t="s">
        <v>117</v>
      </c>
      <c r="I5" s="177" t="s">
        <v>188</v>
      </c>
    </row>
    <row r="6" spans="1:9" ht="16" x14ac:dyDescent="0.2">
      <c r="A6" s="174" t="s">
        <v>7</v>
      </c>
      <c r="B6" s="175" t="s">
        <v>14</v>
      </c>
      <c r="C6" s="176" t="s">
        <v>28</v>
      </c>
      <c r="D6" s="1"/>
      <c r="E6" s="1"/>
      <c r="F6" s="1"/>
      <c r="G6" s="177" t="s">
        <v>113</v>
      </c>
      <c r="H6" s="177" t="s">
        <v>118</v>
      </c>
      <c r="I6" s="177" t="s">
        <v>189</v>
      </c>
    </row>
    <row r="7" spans="1:9" ht="16" x14ac:dyDescent="0.2">
      <c r="A7" s="174" t="s">
        <v>3</v>
      </c>
      <c r="B7" s="175" t="s">
        <v>15</v>
      </c>
      <c r="C7" s="176" t="s">
        <v>29</v>
      </c>
      <c r="D7" s="1"/>
      <c r="E7" s="1"/>
      <c r="F7" s="1"/>
      <c r="G7" s="177" t="s">
        <v>114</v>
      </c>
      <c r="H7" s="177" t="s">
        <v>119</v>
      </c>
      <c r="I7" s="177" t="s">
        <v>190</v>
      </c>
    </row>
    <row r="8" spans="1:9" ht="32" x14ac:dyDescent="0.2">
      <c r="A8" s="174" t="s">
        <v>9</v>
      </c>
      <c r="B8" s="175" t="s">
        <v>16</v>
      </c>
      <c r="C8" s="176" t="s">
        <v>30</v>
      </c>
      <c r="D8" s="1"/>
      <c r="E8" s="1"/>
      <c r="F8" s="1"/>
      <c r="G8" s="1"/>
      <c r="H8" s="177" t="s">
        <v>106</v>
      </c>
      <c r="I8" s="1"/>
    </row>
    <row r="9" spans="1:9" ht="16" x14ac:dyDescent="0.2">
      <c r="A9" s="174" t="s">
        <v>8</v>
      </c>
      <c r="B9" s="175" t="s">
        <v>17</v>
      </c>
      <c r="C9" s="178" t="s">
        <v>31</v>
      </c>
      <c r="D9" s="1"/>
      <c r="E9" s="1"/>
      <c r="F9" s="1"/>
      <c r="G9" s="1"/>
      <c r="H9" s="177" t="s">
        <v>100</v>
      </c>
      <c r="I9" s="1"/>
    </row>
    <row r="10" spans="1:9" x14ac:dyDescent="0.2">
      <c r="A10" s="1"/>
      <c r="B10" s="175" t="s">
        <v>18</v>
      </c>
      <c r="C10" s="178" t="s">
        <v>32</v>
      </c>
      <c r="D10" s="1"/>
      <c r="E10" s="1"/>
      <c r="F10" s="1"/>
      <c r="G10" s="1"/>
      <c r="H10" s="177" t="s">
        <v>120</v>
      </c>
      <c r="I10" s="1"/>
    </row>
    <row r="11" spans="1:9" x14ac:dyDescent="0.2">
      <c r="A11" s="1"/>
      <c r="B11" s="175" t="s">
        <v>19</v>
      </c>
      <c r="C11" s="1"/>
      <c r="D11" s="1"/>
      <c r="E11" s="1"/>
      <c r="F11" s="1"/>
      <c r="G11" s="1"/>
      <c r="H11" s="177" t="s">
        <v>121</v>
      </c>
      <c r="I11" s="1"/>
    </row>
    <row r="12" spans="1:9" x14ac:dyDescent="0.2">
      <c r="A12" s="1"/>
      <c r="B12" s="175" t="s">
        <v>20</v>
      </c>
      <c r="C12" s="1"/>
      <c r="D12" s="1"/>
      <c r="E12" s="1"/>
      <c r="F12" s="1"/>
      <c r="G12" s="1"/>
      <c r="H12" s="177" t="s">
        <v>122</v>
      </c>
      <c r="I12" s="1"/>
    </row>
    <row r="13" spans="1:9" x14ac:dyDescent="0.2">
      <c r="A13" s="1"/>
      <c r="B13" s="175" t="s">
        <v>21</v>
      </c>
      <c r="C13" s="1"/>
      <c r="D13" s="1"/>
      <c r="E13" s="1"/>
      <c r="F13" s="1"/>
      <c r="G13" s="1"/>
      <c r="H13" s="177" t="s">
        <v>123</v>
      </c>
      <c r="I13" s="1"/>
    </row>
    <row r="14" spans="1:9" x14ac:dyDescent="0.2">
      <c r="A14" s="1"/>
      <c r="B14" s="175" t="s">
        <v>22</v>
      </c>
      <c r="C14" s="1"/>
      <c r="D14" s="1"/>
      <c r="E14" s="1"/>
      <c r="F14" s="1"/>
      <c r="G14" s="1"/>
      <c r="H14" s="177" t="s">
        <v>124</v>
      </c>
      <c r="I14" s="1"/>
    </row>
    <row r="15" spans="1:9" x14ac:dyDescent="0.2">
      <c r="A15" s="1"/>
      <c r="B15" s="1"/>
      <c r="C15" s="1"/>
      <c r="D15" s="1"/>
      <c r="E15" s="1"/>
      <c r="F15" s="1"/>
      <c r="G15" s="1"/>
      <c r="H15" s="177" t="s">
        <v>125</v>
      </c>
      <c r="I15" s="1"/>
    </row>
    <row r="17" spans="1:15" ht="16" thickBot="1" x14ac:dyDescent="0.25"/>
    <row r="18" spans="1:15" ht="31" thickBot="1" x14ac:dyDescent="0.25">
      <c r="A18" s="114" t="s">
        <v>129</v>
      </c>
      <c r="B18" s="115" t="s">
        <v>130</v>
      </c>
      <c r="C18" s="115" t="s">
        <v>13</v>
      </c>
      <c r="D18" s="115" t="s">
        <v>131</v>
      </c>
      <c r="E18" s="115" t="s">
        <v>132</v>
      </c>
      <c r="F18" s="115" t="s">
        <v>133</v>
      </c>
      <c r="G18" s="115" t="s">
        <v>134</v>
      </c>
      <c r="H18" s="115" t="s">
        <v>135</v>
      </c>
      <c r="I18" s="115" t="s">
        <v>15</v>
      </c>
      <c r="J18" s="115" t="s">
        <v>12</v>
      </c>
      <c r="K18" s="115" t="s">
        <v>136</v>
      </c>
      <c r="L18" s="115" t="s">
        <v>137</v>
      </c>
      <c r="M18" s="115" t="s">
        <v>11</v>
      </c>
      <c r="N18" s="116" t="s">
        <v>14</v>
      </c>
      <c r="O18" s="117" t="s">
        <v>138</v>
      </c>
    </row>
    <row r="19" spans="1:15" x14ac:dyDescent="0.2">
      <c r="A19" s="81" t="s">
        <v>139</v>
      </c>
      <c r="B19" s="118">
        <f>'[1]Calcul coût'!$C$45</f>
        <v>1246.3040022677865</v>
      </c>
      <c r="C19" s="118">
        <f>'[2]Calcul coût'!$C$45</f>
        <v>2317.1520405945566</v>
      </c>
      <c r="D19" s="118">
        <f>'[3]Calcul coût'!$C$45</f>
        <v>2309.3104669669351</v>
      </c>
      <c r="E19" s="118">
        <f>'[4]Calcul coût'!$C$45</f>
        <v>1977.8213434144441</v>
      </c>
      <c r="F19" s="118">
        <f>'[5]Calcul coût'!$C$45</f>
        <v>2396.1137669157811</v>
      </c>
      <c r="G19" s="118">
        <f>'[6]Calcul coût'!$C$45</f>
        <v>3526.3136856071205</v>
      </c>
      <c r="H19" s="118">
        <f>'[7]Calcul coût'!$C$45</f>
        <v>5063.3369153192807</v>
      </c>
      <c r="I19" s="118">
        <f>'[8]Calcul coût'!$C$45</f>
        <v>5945.1268310592113</v>
      </c>
      <c r="J19" s="118">
        <f>'[9]Calcul coût'!$C$45</f>
        <v>1947.3985143954649</v>
      </c>
      <c r="K19" s="118">
        <f>'[10]Calcul coût'!$C$45</f>
        <v>3541.9243282353145</v>
      </c>
      <c r="L19" s="118">
        <f>'[11]Calcul coût'!$C$45</f>
        <v>1169.1482613845446</v>
      </c>
      <c r="M19" s="118">
        <f>'[12]Calcul coût'!$C$45</f>
        <v>4106.2230725194049</v>
      </c>
      <c r="N19" s="119">
        <f>'[13]Calcul coût'!$C$45</f>
        <v>1668.4551809826269</v>
      </c>
      <c r="O19" s="120">
        <f t="shared" ref="O19:O24" si="0">SUM(B19:N19)/COUNTA(B19:N19)</f>
        <v>2862.6637238201897</v>
      </c>
    </row>
    <row r="20" spans="1:15" x14ac:dyDescent="0.2">
      <c r="A20" s="81" t="s">
        <v>140</v>
      </c>
      <c r="B20" s="118">
        <f>'[1]Calcul coût'!$C$46</f>
        <v>538.77584018056064</v>
      </c>
      <c r="C20" s="118">
        <f>'[2]Calcul coût'!$C$46</f>
        <v>579.67209093902761</v>
      </c>
      <c r="D20" s="118">
        <f>'[3]Calcul coût'!$C$46</f>
        <v>651.21205770058475</v>
      </c>
      <c r="E20" s="118">
        <f>'[4]Calcul coût'!$C$46</f>
        <v>518.08039132816157</v>
      </c>
      <c r="F20" s="118">
        <f>'[5]Calcul coût'!$C$46</f>
        <v>528.83064668667123</v>
      </c>
      <c r="G20" s="118">
        <f>'[6]Calcul coût'!$C$46</f>
        <v>1014.7214664333278</v>
      </c>
      <c r="H20" s="118">
        <f>'[7]Calcul coût'!$C$46</f>
        <v>874.86168615841098</v>
      </c>
      <c r="I20" s="118">
        <f>'[8]Calcul coût'!$C$46</f>
        <v>744.28148739192329</v>
      </c>
      <c r="J20" s="118">
        <f>'[9]Calcul coût'!$C$46</f>
        <v>553.2262973619786</v>
      </c>
      <c r="K20" s="118">
        <f>'[10]Calcul coût'!$C$46</f>
        <v>654.74867415196491</v>
      </c>
      <c r="L20" s="118">
        <f>'[11]Calcul coût'!$C$46</f>
        <v>784.19620365535752</v>
      </c>
      <c r="M20" s="118">
        <f>'[12]Calcul coût'!$C$46</f>
        <v>909.67311989802067</v>
      </c>
      <c r="N20" s="119">
        <f>'[13]Calcul coût'!$C$46</f>
        <v>532.76345192255064</v>
      </c>
      <c r="O20" s="120">
        <f t="shared" si="0"/>
        <v>683.46487798527232</v>
      </c>
    </row>
    <row r="21" spans="1:15" x14ac:dyDescent="0.2">
      <c r="A21" s="81" t="s">
        <v>141</v>
      </c>
      <c r="B21" s="118">
        <f>'[1]Calcul coût'!$C$47</f>
        <v>465.24216788260429</v>
      </c>
      <c r="C21" s="118">
        <f>'[2]Calcul coût'!$C$47</f>
        <v>674.22480891191685</v>
      </c>
      <c r="D21" s="118">
        <f>'[3]Calcul coût'!$C$47</f>
        <v>543.25708796872516</v>
      </c>
      <c r="E21" s="118">
        <f>'[4]Calcul coût'!$C$47</f>
        <v>392.54046976170332</v>
      </c>
      <c r="F21" s="118">
        <f>'[5]Calcul coût'!$C$47</f>
        <v>222.57767063777081</v>
      </c>
      <c r="G21" s="118">
        <f>'[6]Calcul coût'!$C$47</f>
        <v>1415.4898913059747</v>
      </c>
      <c r="H21" s="118">
        <f>'[7]Calcul coût'!$C$47</f>
        <v>1262.5812703101926</v>
      </c>
      <c r="I21" s="118">
        <f>'[8]Calcul coût'!$C$47</f>
        <v>1314.5297185854024</v>
      </c>
      <c r="J21" s="118">
        <f>'[9]Calcul coût'!$C$47</f>
        <v>609.59274400000004</v>
      </c>
      <c r="K21" s="118">
        <f>'[10]Calcul coût'!$C$47</f>
        <v>1026.3395428571432</v>
      </c>
      <c r="L21" s="118">
        <f>'[11]Calcul coût'!$C$47</f>
        <v>800.40331842004446</v>
      </c>
      <c r="M21" s="118">
        <f>'[12]Calcul coût'!$C$47</f>
        <v>1837.985751072961</v>
      </c>
      <c r="N21" s="119">
        <f>'[13]Calcul coût'!$C$47</f>
        <v>689.57796278377361</v>
      </c>
      <c r="O21" s="120">
        <f t="shared" si="0"/>
        <v>865.71864649986242</v>
      </c>
    </row>
    <row r="22" spans="1:15" x14ac:dyDescent="0.2">
      <c r="A22" s="81" t="s">
        <v>142</v>
      </c>
      <c r="B22" s="118">
        <f>'[1]Calcul coût'!$C$48</f>
        <v>0</v>
      </c>
      <c r="C22" s="118">
        <f>'[2]Calcul coût'!$C$48</f>
        <v>0</v>
      </c>
      <c r="D22" s="118">
        <f>'[3]Calcul coût'!$C$48</f>
        <v>0</v>
      </c>
      <c r="E22" s="118">
        <f>'[4]Calcul coût'!$C$48</f>
        <v>0</v>
      </c>
      <c r="F22" s="118">
        <f>'[5]Calcul coût'!$C$48</f>
        <v>0</v>
      </c>
      <c r="G22" s="118">
        <f>'[6]Calcul coût'!$C$48</f>
        <v>0</v>
      </c>
      <c r="H22" s="118">
        <f>'[7]Calcul coût'!$C$48</f>
        <v>0</v>
      </c>
      <c r="I22" s="118">
        <f>'[8]Calcul coût'!$C$48</f>
        <v>0</v>
      </c>
      <c r="J22" s="118">
        <f>'[9]Calcul coût'!$C$48</f>
        <v>0</v>
      </c>
      <c r="K22" s="118">
        <f>'[10]Calcul coût'!$C$48</f>
        <v>0</v>
      </c>
      <c r="L22" s="118">
        <f>'[11]Calcul coût'!$C$48</f>
        <v>0</v>
      </c>
      <c r="M22" s="118">
        <f>'[12]Calcul coût'!$C$48</f>
        <v>0</v>
      </c>
      <c r="N22" s="119">
        <f>'[13]Calcul coût'!$C$48</f>
        <v>0</v>
      </c>
      <c r="O22" s="120">
        <f t="shared" si="0"/>
        <v>0</v>
      </c>
    </row>
    <row r="23" spans="1:15" ht="16" thickBot="1" x14ac:dyDescent="0.25">
      <c r="A23" s="121" t="s">
        <v>143</v>
      </c>
      <c r="B23" s="122">
        <f>'[1]Calcul coût'!$C$49</f>
        <v>0</v>
      </c>
      <c r="C23" s="122">
        <f>'[2]Calcul coût'!$C$49</f>
        <v>0</v>
      </c>
      <c r="D23" s="122">
        <f>'[3]Calcul coût'!$C$49</f>
        <v>0</v>
      </c>
      <c r="E23" s="122">
        <f>'[4]Calcul coût'!$C$49</f>
        <v>0</v>
      </c>
      <c r="F23" s="122">
        <f>'[5]Calcul coût'!$C$49</f>
        <v>0</v>
      </c>
      <c r="G23" s="122">
        <f>'[6]Calcul coût'!$C$49</f>
        <v>0</v>
      </c>
      <c r="H23" s="122">
        <f>'[7]Calcul coût'!$C$49</f>
        <v>0</v>
      </c>
      <c r="I23" s="122">
        <f>'[8]Calcul coût'!$C$49</f>
        <v>0</v>
      </c>
      <c r="J23" s="122">
        <f>'[9]Calcul coût'!$C$49</f>
        <v>0</v>
      </c>
      <c r="K23" s="122">
        <f>'[10]Calcul coût'!$C$49</f>
        <v>0</v>
      </c>
      <c r="L23" s="122">
        <f>'[11]Calcul coût'!$C$49</f>
        <v>0</v>
      </c>
      <c r="M23" s="122">
        <f>'[12]Calcul coût'!$C$49</f>
        <v>0</v>
      </c>
      <c r="N23" s="123">
        <f>'[13]Calcul coût'!$C$49</f>
        <v>0</v>
      </c>
      <c r="O23" s="124">
        <f t="shared" si="0"/>
        <v>0</v>
      </c>
    </row>
    <row r="24" spans="1:15" ht="16" thickBot="1" x14ac:dyDescent="0.25">
      <c r="A24" s="125" t="s">
        <v>107</v>
      </c>
      <c r="B24" s="126">
        <f>'[1]Calcul coût'!$C$50</f>
        <v>2250.3220103309513</v>
      </c>
      <c r="C24" s="126">
        <f>'[2]Calcul coût'!$C$50</f>
        <v>3571.0489404455016</v>
      </c>
      <c r="D24" s="126">
        <f>'[3]Calcul coût'!$C$50</f>
        <v>3503.7796126362455</v>
      </c>
      <c r="E24" s="126">
        <f>'[4]Calcul coût'!$C$50</f>
        <v>2888.4422045043088</v>
      </c>
      <c r="F24" s="126">
        <f>'[5]Calcul coût'!$C$50</f>
        <v>3147.5220842402227</v>
      </c>
      <c r="G24" s="126">
        <f>'[6]Calcul coût'!$C$50</f>
        <v>5956.5250433464225</v>
      </c>
      <c r="H24" s="126">
        <f>'[7]Calcul coût'!$C$50</f>
        <v>7200.7798717878841</v>
      </c>
      <c r="I24" s="126">
        <f>'[8]Calcul coût'!$C$50</f>
        <v>8003.9380370365361</v>
      </c>
      <c r="J24" s="126">
        <f>'[9]Calcul coût'!$C$50</f>
        <v>3110.2175557574433</v>
      </c>
      <c r="K24" s="126">
        <f>'[10]Calcul coût'!$C$50</f>
        <v>5223.0125452444227</v>
      </c>
      <c r="L24" s="126">
        <f>'[11]Calcul coût'!$C$50</f>
        <v>2753.7477834599463</v>
      </c>
      <c r="M24" s="126">
        <f>'[12]Calcul coût'!$C$50</f>
        <v>6853.8819434903862</v>
      </c>
      <c r="N24" s="127">
        <f>'[13]Calcul coût'!$C$50</f>
        <v>2890.7965956889507</v>
      </c>
      <c r="O24" s="128">
        <f t="shared" si="0"/>
        <v>4411.8472483053256</v>
      </c>
    </row>
    <row r="25" spans="1:15" ht="16" thickBot="1" x14ac:dyDescent="0.25">
      <c r="A25" s="129"/>
      <c r="B25" s="130"/>
      <c r="C25" s="130"/>
      <c r="D25" s="130"/>
      <c r="E25" s="130"/>
      <c r="F25" s="130"/>
      <c r="G25" s="130"/>
      <c r="H25" s="130"/>
      <c r="I25" s="130"/>
      <c r="J25" s="130"/>
      <c r="K25" s="130"/>
      <c r="L25" s="130"/>
      <c r="M25" s="130"/>
      <c r="N25" s="131"/>
      <c r="O25" s="132"/>
    </row>
    <row r="26" spans="1:15" ht="30" x14ac:dyDescent="0.2">
      <c r="A26" s="133" t="s">
        <v>144</v>
      </c>
      <c r="B26" s="115" t="s">
        <v>130</v>
      </c>
      <c r="C26" s="115" t="s">
        <v>13</v>
      </c>
      <c r="D26" s="115" t="s">
        <v>131</v>
      </c>
      <c r="E26" s="115" t="s">
        <v>132</v>
      </c>
      <c r="F26" s="115" t="s">
        <v>133</v>
      </c>
      <c r="G26" s="115" t="s">
        <v>134</v>
      </c>
      <c r="H26" s="115" t="s">
        <v>135</v>
      </c>
      <c r="I26" s="115" t="s">
        <v>15</v>
      </c>
      <c r="J26" s="115" t="s">
        <v>12</v>
      </c>
      <c r="K26" s="115" t="s">
        <v>136</v>
      </c>
      <c r="L26" s="115" t="s">
        <v>137</v>
      </c>
      <c r="M26" s="115" t="s">
        <v>11</v>
      </c>
      <c r="N26" s="116" t="s">
        <v>14</v>
      </c>
      <c r="O26" s="117" t="s">
        <v>138</v>
      </c>
    </row>
    <row r="27" spans="1:15" x14ac:dyDescent="0.2">
      <c r="A27" s="81" t="s">
        <v>139</v>
      </c>
      <c r="B27" s="118">
        <f>'[1]Calcul coût'!$N$45</f>
        <v>1260.5289967728424</v>
      </c>
      <c r="C27" s="118">
        <f>'[2]Calcul coût'!$N$45</f>
        <v>1848.5814911068871</v>
      </c>
      <c r="D27" s="118">
        <f>'[3]Calcul coût'!$N$45</f>
        <v>2079.4153743533298</v>
      </c>
      <c r="E27" s="118">
        <f>'[4]Calcul coût'!$N$45</f>
        <v>1905.1891896394761</v>
      </c>
      <c r="F27" s="118">
        <f>'[5]Calcul coût'!$N$45</f>
        <v>2392.5934120371735</v>
      </c>
      <c r="G27" s="118">
        <f>'[6]Calcul coût'!$N$45</f>
        <v>3679.0348638231394</v>
      </c>
      <c r="H27" s="118">
        <f>'[7]Calcul coût'!$N$45</f>
        <v>4325.3753974550727</v>
      </c>
      <c r="I27" s="118">
        <f>'[8]Calcul coût'!$N$45</f>
        <v>4456.9853983231133</v>
      </c>
      <c r="J27" s="118">
        <f>'[9]Calcul coût'!$N$45</f>
        <v>1385.0787738286726</v>
      </c>
      <c r="K27" s="118">
        <f>'[10]Calcul coût'!$N$45</f>
        <v>2983.4641326896954</v>
      </c>
      <c r="L27" s="118">
        <f>'[11]Calcul coût'!$N$45</f>
        <v>1360.2404276937232</v>
      </c>
      <c r="M27" s="118">
        <f>'[12]Calcul coût'!$N$45</f>
        <v>3802.0373658801955</v>
      </c>
      <c r="N27" s="119">
        <f>'[13]Calcul coût'!$N$45</f>
        <v>1359.7473739009577</v>
      </c>
      <c r="O27" s="120">
        <f t="shared" ref="O27:O32" si="1">SUM(B27:N27)/COUNTA(B27:N27)</f>
        <v>2526.0209382695602</v>
      </c>
    </row>
    <row r="28" spans="1:15" x14ac:dyDescent="0.2">
      <c r="A28" s="81" t="s">
        <v>140</v>
      </c>
      <c r="B28" s="118">
        <f>'[1]Calcul coût'!$N$46</f>
        <v>538.77584018056064</v>
      </c>
      <c r="C28" s="118">
        <f>'[2]Calcul coût'!$N$46</f>
        <v>579.67209093902761</v>
      </c>
      <c r="D28" s="118">
        <f>'[3]Calcul coût'!$N$46</f>
        <v>651.21205770058475</v>
      </c>
      <c r="E28" s="118">
        <f>'[4]Calcul coût'!$N$46</f>
        <v>518.08039132816157</v>
      </c>
      <c r="F28" s="118">
        <f>'[5]Calcul coût'!$N$46</f>
        <v>528.83064668667123</v>
      </c>
      <c r="G28" s="118">
        <f>'[6]Calcul coût'!$N$46</f>
        <v>1014.7214664333278</v>
      </c>
      <c r="H28" s="118">
        <f>'[7]Calcul coût'!$N$46</f>
        <v>874.86168615841098</v>
      </c>
      <c r="I28" s="118">
        <f>'[8]Calcul coût'!$N$46</f>
        <v>744.28148739192329</v>
      </c>
      <c r="J28" s="118">
        <f>'[9]Calcul coût'!$N$46</f>
        <v>553.2262973619786</v>
      </c>
      <c r="K28" s="118">
        <f>'[10]Calcul coût'!$N$46</f>
        <v>654.74867415196491</v>
      </c>
      <c r="L28" s="118">
        <f>'[11]Calcul coût'!$N$46</f>
        <v>784.19620365535752</v>
      </c>
      <c r="M28" s="118">
        <f>'[12]Calcul coût'!$N$46</f>
        <v>909.67311989802067</v>
      </c>
      <c r="N28" s="119">
        <f>'[13]Calcul coût'!$N$46</f>
        <v>532.76345192255064</v>
      </c>
      <c r="O28" s="120">
        <f t="shared" si="1"/>
        <v>683.46487798527232</v>
      </c>
    </row>
    <row r="29" spans="1:15" x14ac:dyDescent="0.2">
      <c r="A29" s="81" t="s">
        <v>141</v>
      </c>
      <c r="B29" s="118">
        <f>'[1]Calcul coût'!$N$47</f>
        <v>465.24216788260429</v>
      </c>
      <c r="C29" s="118">
        <f>'[2]Calcul coût'!$N$47</f>
        <v>674.22480891191685</v>
      </c>
      <c r="D29" s="118">
        <f>'[3]Calcul coût'!$N$47</f>
        <v>543.25708796872516</v>
      </c>
      <c r="E29" s="118">
        <f>'[4]Calcul coût'!$N$47</f>
        <v>392.54046976170332</v>
      </c>
      <c r="F29" s="118">
        <f>'[5]Calcul coût'!$N$47</f>
        <v>222.57767063777081</v>
      </c>
      <c r="G29" s="118">
        <f>'[6]Calcul coût'!$N$47</f>
        <v>1415.4898913059747</v>
      </c>
      <c r="H29" s="118">
        <f>'[7]Calcul coût'!$N$47</f>
        <v>1262.5812703101926</v>
      </c>
      <c r="I29" s="118">
        <f>'[8]Calcul coût'!$N$47</f>
        <v>1314.5297185854024</v>
      </c>
      <c r="J29" s="118">
        <f>'[9]Calcul coût'!$N$47</f>
        <v>609.59274400000004</v>
      </c>
      <c r="K29" s="118">
        <f>'[10]Calcul coût'!$N$47</f>
        <v>1026.3395428571432</v>
      </c>
      <c r="L29" s="118">
        <f>'[11]Calcul coût'!$N$47</f>
        <v>800.40331842004446</v>
      </c>
      <c r="M29" s="118">
        <f>'[12]Calcul coût'!$N$47</f>
        <v>1837.985751072961</v>
      </c>
      <c r="N29" s="119">
        <f>'[13]Calcul coût'!$N$47</f>
        <v>689.57796278377361</v>
      </c>
      <c r="O29" s="120">
        <f t="shared" si="1"/>
        <v>865.71864649986242</v>
      </c>
    </row>
    <row r="30" spans="1:15" x14ac:dyDescent="0.2">
      <c r="A30" s="81" t="s">
        <v>142</v>
      </c>
      <c r="B30" s="118">
        <f>'[1]Calcul coût'!$N$48</f>
        <v>0</v>
      </c>
      <c r="C30" s="118">
        <f>'[2]Calcul coût'!$N$48</f>
        <v>0</v>
      </c>
      <c r="D30" s="118">
        <f>'[3]Calcul coût'!$N$48</f>
        <v>0</v>
      </c>
      <c r="E30" s="118">
        <f>'[4]Calcul coût'!$N$48</f>
        <v>0</v>
      </c>
      <c r="F30" s="118">
        <f>'[5]Calcul coût'!$N$48</f>
        <v>0</v>
      </c>
      <c r="G30" s="118">
        <f>'[6]Calcul coût'!$N$48</f>
        <v>0</v>
      </c>
      <c r="H30" s="118">
        <f>'[7]Calcul coût'!$N$48</f>
        <v>0</v>
      </c>
      <c r="I30" s="118">
        <f>'[8]Calcul coût'!$N$48</f>
        <v>0</v>
      </c>
      <c r="J30" s="118">
        <f>'[9]Calcul coût'!$N$48</f>
        <v>0</v>
      </c>
      <c r="K30" s="118">
        <f>'[10]Calcul coût'!$N$48</f>
        <v>0</v>
      </c>
      <c r="L30" s="118">
        <f>'[11]Calcul coût'!$N$48</f>
        <v>0</v>
      </c>
      <c r="M30" s="118">
        <f>'[12]Calcul coût'!$N$48</f>
        <v>0</v>
      </c>
      <c r="N30" s="119">
        <f>'[13]Calcul coût'!$N$48</f>
        <v>0</v>
      </c>
      <c r="O30" s="120">
        <f t="shared" si="1"/>
        <v>0</v>
      </c>
    </row>
    <row r="31" spans="1:15" ht="16" thickBot="1" x14ac:dyDescent="0.25">
      <c r="A31" s="121" t="s">
        <v>143</v>
      </c>
      <c r="B31" s="118">
        <f>'[1]Calcul coût'!$N$49</f>
        <v>0</v>
      </c>
      <c r="C31" s="122">
        <f>'[2]Calcul coût'!$N$49</f>
        <v>0</v>
      </c>
      <c r="D31" s="122">
        <f>'[3]Calcul coût'!$N$49</f>
        <v>0</v>
      </c>
      <c r="E31" s="122">
        <f>'[4]Calcul coût'!$N$49</f>
        <v>0</v>
      </c>
      <c r="F31" s="122">
        <f>'[5]Calcul coût'!$N$49</f>
        <v>0</v>
      </c>
      <c r="G31" s="122">
        <f>'[6]Calcul coût'!$N$49</f>
        <v>0</v>
      </c>
      <c r="H31" s="122">
        <f>'[7]Calcul coût'!$N$49</f>
        <v>0</v>
      </c>
      <c r="I31" s="122">
        <f>'[8]Calcul coût'!$N$49</f>
        <v>0</v>
      </c>
      <c r="J31" s="122">
        <f>'[9]Calcul coût'!$N$49</f>
        <v>0</v>
      </c>
      <c r="K31" s="122">
        <f>'[10]Calcul coût'!$N$49</f>
        <v>0</v>
      </c>
      <c r="L31" s="122">
        <f>'[11]Calcul coût'!$N$49</f>
        <v>0</v>
      </c>
      <c r="M31" s="122">
        <f>'[12]Calcul coût'!$N$49</f>
        <v>0</v>
      </c>
      <c r="N31" s="123">
        <f>'[13]Calcul coût'!$N$49</f>
        <v>0</v>
      </c>
      <c r="O31" s="124">
        <f t="shared" si="1"/>
        <v>0</v>
      </c>
    </row>
    <row r="32" spans="1:15" ht="16" thickBot="1" x14ac:dyDescent="0.25">
      <c r="A32" s="125" t="s">
        <v>107</v>
      </c>
      <c r="B32" s="126">
        <f>'[1]Calcul coût'!$N$50</f>
        <v>2264.5470048360071</v>
      </c>
      <c r="C32" s="126">
        <f>'[2]Calcul coût'!$N$50</f>
        <v>3102.4783909578318</v>
      </c>
      <c r="D32" s="126">
        <f>'[3]Calcul coût'!$N$50</f>
        <v>3273.8845200226397</v>
      </c>
      <c r="E32" s="126">
        <f>'[4]Calcul coût'!$N$50</f>
        <v>2815.8100507293407</v>
      </c>
      <c r="F32" s="126">
        <f>'[5]Calcul coût'!$N$50</f>
        <v>3144.0017293616152</v>
      </c>
      <c r="G32" s="126">
        <f>'[6]Calcul coût'!$N$50</f>
        <v>6109.246221562441</v>
      </c>
      <c r="H32" s="126">
        <f>'[7]Calcul coût'!$N$50</f>
        <v>6462.8183539236761</v>
      </c>
      <c r="I32" s="126">
        <f>'[8]Calcul coût'!$N$50</f>
        <v>6515.796604300439</v>
      </c>
      <c r="J32" s="126">
        <f>'[9]Calcul coût'!$N$50</f>
        <v>2547.8978151906513</v>
      </c>
      <c r="K32" s="126">
        <f>'[10]Calcul coût'!$N$50</f>
        <v>4664.5523496988026</v>
      </c>
      <c r="L32" s="126">
        <f>'[11]Calcul coût'!$N$50</f>
        <v>2944.8399497691253</v>
      </c>
      <c r="M32" s="126">
        <f>'[12]Calcul coût'!$N$50</f>
        <v>6549.6962368511768</v>
      </c>
      <c r="N32" s="127">
        <f>'[13]Calcul coût'!$N$50</f>
        <v>2582.0887886072819</v>
      </c>
      <c r="O32" s="128">
        <f t="shared" si="1"/>
        <v>4075.2044627546948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enableFormatConditionsCalculation="0"/>
  <dimension ref="A1:B26"/>
  <sheetViews>
    <sheetView workbookViewId="0">
      <selection activeCell="F23" sqref="F23"/>
    </sheetView>
  </sheetViews>
  <sheetFormatPr baseColWidth="10" defaultRowHeight="15" x14ac:dyDescent="0.2"/>
  <cols>
    <col min="1" max="1" width="51.33203125" customWidth="1"/>
    <col min="2" max="2" width="21.83203125" customWidth="1"/>
    <col min="3" max="3" width="17.6640625" customWidth="1"/>
    <col min="4" max="4" width="17.1640625" customWidth="1"/>
    <col min="5" max="6" width="19.83203125" customWidth="1"/>
    <col min="7" max="7" width="21.6640625" customWidth="1"/>
    <col min="8" max="8" width="16.5" customWidth="1"/>
  </cols>
  <sheetData>
    <row r="1" spans="1:2" ht="16" thickBot="1" x14ac:dyDescent="0.25"/>
    <row r="2" spans="1:2" ht="16" thickBot="1" x14ac:dyDescent="0.25">
      <c r="A2" s="43" t="s">
        <v>65</v>
      </c>
      <c r="B2" s="44" t="s">
        <v>47</v>
      </c>
    </row>
    <row r="3" spans="1:2" x14ac:dyDescent="0.2">
      <c r="A3" s="8" t="s">
        <v>63</v>
      </c>
      <c r="B3" s="42">
        <v>42.96</v>
      </c>
    </row>
    <row r="4" spans="1:2" x14ac:dyDescent="0.2">
      <c r="A4" s="81" t="s">
        <v>64</v>
      </c>
      <c r="B4" s="168">
        <v>57.27</v>
      </c>
    </row>
    <row r="5" spans="1:2" ht="16" thickBot="1" x14ac:dyDescent="0.25">
      <c r="A5" s="169" t="s">
        <v>184</v>
      </c>
      <c r="B5" s="41">
        <v>50</v>
      </c>
    </row>
    <row r="6" spans="1:2" ht="16" thickBot="1" x14ac:dyDescent="0.25"/>
    <row r="7" spans="1:2" ht="16" thickBot="1" x14ac:dyDescent="0.25">
      <c r="A7" s="43" t="s">
        <v>89</v>
      </c>
      <c r="B7" s="44" t="s">
        <v>90</v>
      </c>
    </row>
    <row r="8" spans="1:2" x14ac:dyDescent="0.2">
      <c r="A8" s="8" t="s">
        <v>70</v>
      </c>
      <c r="B8" s="42">
        <v>60000</v>
      </c>
    </row>
    <row r="9" spans="1:2" ht="16" thickBot="1" x14ac:dyDescent="0.25">
      <c r="A9" s="11" t="s">
        <v>151</v>
      </c>
      <c r="B9" s="41">
        <v>40000</v>
      </c>
    </row>
    <row r="10" spans="1:2" ht="16" thickBot="1" x14ac:dyDescent="0.25">
      <c r="A10" s="11" t="s">
        <v>152</v>
      </c>
      <c r="B10" s="41">
        <v>40000</v>
      </c>
    </row>
    <row r="11" spans="1:2" ht="16" thickBot="1" x14ac:dyDescent="0.25">
      <c r="A11" s="11" t="s">
        <v>153</v>
      </c>
      <c r="B11" s="41">
        <v>55000</v>
      </c>
    </row>
    <row r="12" spans="1:2" ht="16" thickBot="1" x14ac:dyDescent="0.25">
      <c r="A12" s="11" t="s">
        <v>154</v>
      </c>
      <c r="B12" s="41">
        <v>40000</v>
      </c>
    </row>
    <row r="13" spans="1:2" ht="16" thickBot="1" x14ac:dyDescent="0.25">
      <c r="A13" s="11" t="s">
        <v>155</v>
      </c>
      <c r="B13" s="41">
        <v>35000</v>
      </c>
    </row>
    <row r="14" spans="1:2" ht="16" thickBot="1" x14ac:dyDescent="0.25"/>
    <row r="15" spans="1:2" ht="16" thickBot="1" x14ac:dyDescent="0.25">
      <c r="A15" s="43" t="s">
        <v>182</v>
      </c>
      <c r="B15" s="44" t="s">
        <v>90</v>
      </c>
    </row>
    <row r="16" spans="1:2" ht="16" thickBot="1" x14ac:dyDescent="0.25">
      <c r="A16" s="11" t="s">
        <v>183</v>
      </c>
      <c r="B16" s="41">
        <f>40000</f>
        <v>40000</v>
      </c>
    </row>
    <row r="18" spans="1:2" ht="16" thickBot="1" x14ac:dyDescent="0.25"/>
    <row r="19" spans="1:2" x14ac:dyDescent="0.2">
      <c r="A19" s="289" t="s">
        <v>198</v>
      </c>
      <c r="B19" s="290"/>
    </row>
    <row r="20" spans="1:2" x14ac:dyDescent="0.2">
      <c r="A20" s="84" t="s">
        <v>201</v>
      </c>
      <c r="B20" s="198">
        <f>B3</f>
        <v>42.96</v>
      </c>
    </row>
    <row r="21" spans="1:2" x14ac:dyDescent="0.2">
      <c r="A21" s="149" t="s">
        <v>200</v>
      </c>
      <c r="B21" s="198">
        <f>B5</f>
        <v>50</v>
      </c>
    </row>
    <row r="22" spans="1:2" x14ac:dyDescent="0.2">
      <c r="A22" s="200" t="s">
        <v>199</v>
      </c>
      <c r="B22" s="198">
        <f>B5</f>
        <v>50</v>
      </c>
    </row>
    <row r="23" spans="1:2" ht="30" x14ac:dyDescent="0.2">
      <c r="A23" s="86" t="s">
        <v>202</v>
      </c>
      <c r="B23" s="198">
        <f>B12</f>
        <v>40000</v>
      </c>
    </row>
    <row r="24" spans="1:2" ht="30" x14ac:dyDescent="0.2">
      <c r="A24" s="86" t="s">
        <v>203</v>
      </c>
      <c r="B24" s="198">
        <f>B13</f>
        <v>35000</v>
      </c>
    </row>
    <row r="25" spans="1:2" ht="31" thickBot="1" x14ac:dyDescent="0.25">
      <c r="A25" s="87" t="s">
        <v>204</v>
      </c>
      <c r="B25" s="199">
        <f>B13</f>
        <v>35000</v>
      </c>
    </row>
    <row r="26" spans="1:2" x14ac:dyDescent="0.2">
      <c r="A26" s="201"/>
    </row>
  </sheetData>
  <mergeCells count="1">
    <mergeCell ref="A19:B19"/>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Note explicative</vt:lpstr>
      <vt:lpstr>Fiche Soutenabilité Formation</vt:lpstr>
      <vt:lpstr>Vocabulaire et données</vt:lpstr>
      <vt:lpstr>paramètres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2020-02-21T05:43:44Z</dcterms:modified>
</cp:coreProperties>
</file>